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01   Veřejné zakázky\2021\VZ Stavební\UŘ\02 Ul. Černovičky - rekonstrukce komunikace\podklady\"/>
    </mc:Choice>
  </mc:AlternateContent>
  <xr:revisionPtr revIDLastSave="0" documentId="8_{5471C06A-A627-4B86-8924-250E487522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1 Naklady" sheetId="12" r:id="rId4"/>
    <sheet name="101 101.1 Pol" sheetId="13" r:id="rId5"/>
    <sheet name="102 102.1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00.1 Naklady'!$1:$7</definedName>
    <definedName name="_xlnm.Print_Titles" localSheetId="4">'101 101.1 Pol'!$1:$7</definedName>
    <definedName name="_xlnm.Print_Titles" localSheetId="5">'102 102.1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00.1 Naklady'!$A$1:$W$46</definedName>
    <definedName name="_xlnm.Print_Area" localSheetId="4">'101 101.1 Pol'!$A$1:$W$570</definedName>
    <definedName name="_xlnm.Print_Area" localSheetId="5">'102 102.1 Pol'!$A$1:$W$24</definedName>
    <definedName name="_xlnm.Print_Area" localSheetId="1">Stavba!$A$1:$J$76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4" l="1"/>
  <c r="M9" i="14" s="1"/>
  <c r="I9" i="14"/>
  <c r="K9" i="14"/>
  <c r="O9" i="14"/>
  <c r="Q9" i="14"/>
  <c r="V9" i="14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G8" i="14" s="1"/>
  <c r="G18" i="14" s="1"/>
  <c r="I15" i="14"/>
  <c r="K15" i="14"/>
  <c r="O15" i="14"/>
  <c r="Q15" i="14"/>
  <c r="V15" i="14"/>
  <c r="AE18" i="14"/>
  <c r="F45" i="1" s="1"/>
  <c r="AF18" i="14"/>
  <c r="G44" i="1" s="1"/>
  <c r="BA556" i="13"/>
  <c r="BA547" i="13"/>
  <c r="BA543" i="13"/>
  <c r="BA531" i="13"/>
  <c r="BA527" i="13"/>
  <c r="BA523" i="13"/>
  <c r="BA504" i="13"/>
  <c r="BA500" i="13"/>
  <c r="BA493" i="13"/>
  <c r="BA478" i="13"/>
  <c r="BA407" i="13"/>
  <c r="BA390" i="13"/>
  <c r="BA385" i="13"/>
  <c r="BA317" i="13"/>
  <c r="BA314" i="13"/>
  <c r="BA208" i="13"/>
  <c r="BA176" i="13"/>
  <c r="BA169" i="13"/>
  <c r="BA165" i="13"/>
  <c r="BA161" i="13"/>
  <c r="BA145" i="13"/>
  <c r="BA100" i="13"/>
  <c r="BA99" i="13"/>
  <c r="BA96" i="13"/>
  <c r="BA91" i="13"/>
  <c r="BA88" i="13"/>
  <c r="BA85" i="13"/>
  <c r="BA76" i="13"/>
  <c r="BA73" i="13"/>
  <c r="BA67" i="13"/>
  <c r="BA64" i="13"/>
  <c r="BA59" i="13"/>
  <c r="BA56" i="13"/>
  <c r="BA53" i="13"/>
  <c r="BA52" i="13"/>
  <c r="BA49" i="13"/>
  <c r="BA40" i="13"/>
  <c r="BA35" i="13"/>
  <c r="BA33" i="13"/>
  <c r="BA30" i="13"/>
  <c r="BA26" i="13"/>
  <c r="BA17" i="13"/>
  <c r="BA15" i="13"/>
  <c r="G9" i="13"/>
  <c r="M9" i="13" s="1"/>
  <c r="I9" i="13"/>
  <c r="K9" i="13"/>
  <c r="O9" i="13"/>
  <c r="Q9" i="13"/>
  <c r="V9" i="13"/>
  <c r="G14" i="13"/>
  <c r="I14" i="13"/>
  <c r="K14" i="13"/>
  <c r="M14" i="13"/>
  <c r="O14" i="13"/>
  <c r="Q14" i="13"/>
  <c r="V14" i="13"/>
  <c r="G16" i="13"/>
  <c r="I16" i="13"/>
  <c r="K16" i="13"/>
  <c r="M16" i="13"/>
  <c r="O16" i="13"/>
  <c r="Q16" i="13"/>
  <c r="V16" i="13"/>
  <c r="G19" i="13"/>
  <c r="M19" i="13" s="1"/>
  <c r="I19" i="13"/>
  <c r="K19" i="13"/>
  <c r="O19" i="13"/>
  <c r="Q19" i="13"/>
  <c r="V19" i="13"/>
  <c r="G22" i="13"/>
  <c r="M22" i="13" s="1"/>
  <c r="I22" i="13"/>
  <c r="K22" i="13"/>
  <c r="O22" i="13"/>
  <c r="Q22" i="13"/>
  <c r="V22" i="13"/>
  <c r="G25" i="13"/>
  <c r="I25" i="13"/>
  <c r="K25" i="13"/>
  <c r="M25" i="13"/>
  <c r="O25" i="13"/>
  <c r="Q25" i="13"/>
  <c r="V25" i="13"/>
  <c r="G29" i="13"/>
  <c r="I29" i="13"/>
  <c r="K29" i="13"/>
  <c r="M29" i="13"/>
  <c r="O29" i="13"/>
  <c r="Q29" i="13"/>
  <c r="V29" i="13"/>
  <c r="G32" i="13"/>
  <c r="M32" i="13" s="1"/>
  <c r="I32" i="13"/>
  <c r="K32" i="13"/>
  <c r="O32" i="13"/>
  <c r="Q32" i="13"/>
  <c r="V32" i="13"/>
  <c r="G34" i="13"/>
  <c r="M34" i="13" s="1"/>
  <c r="I34" i="13"/>
  <c r="K34" i="13"/>
  <c r="O34" i="13"/>
  <c r="Q34" i="13"/>
  <c r="V34" i="13"/>
  <c r="G39" i="13"/>
  <c r="M39" i="13" s="1"/>
  <c r="I39" i="13"/>
  <c r="K39" i="13"/>
  <c r="O39" i="13"/>
  <c r="Q39" i="13"/>
  <c r="V39" i="13"/>
  <c r="G48" i="13"/>
  <c r="I48" i="13"/>
  <c r="K48" i="13"/>
  <c r="M48" i="13"/>
  <c r="O48" i="13"/>
  <c r="Q48" i="13"/>
  <c r="V48" i="13"/>
  <c r="G51" i="13"/>
  <c r="M51" i="13" s="1"/>
  <c r="I51" i="13"/>
  <c r="K51" i="13"/>
  <c r="O51" i="13"/>
  <c r="Q51" i="13"/>
  <c r="V51" i="13"/>
  <c r="G55" i="13"/>
  <c r="M55" i="13" s="1"/>
  <c r="I55" i="13"/>
  <c r="K55" i="13"/>
  <c r="O55" i="13"/>
  <c r="Q55" i="13"/>
  <c r="V55" i="13"/>
  <c r="G58" i="13"/>
  <c r="M58" i="13" s="1"/>
  <c r="I58" i="13"/>
  <c r="K58" i="13"/>
  <c r="O58" i="13"/>
  <c r="Q58" i="13"/>
  <c r="V58" i="13"/>
  <c r="G63" i="13"/>
  <c r="M63" i="13" s="1"/>
  <c r="I63" i="13"/>
  <c r="K63" i="13"/>
  <c r="O63" i="13"/>
  <c r="Q63" i="13"/>
  <c r="V63" i="13"/>
  <c r="G66" i="13"/>
  <c r="M66" i="13" s="1"/>
  <c r="I66" i="13"/>
  <c r="K66" i="13"/>
  <c r="O66" i="13"/>
  <c r="Q66" i="13"/>
  <c r="V66" i="13"/>
  <c r="G72" i="13"/>
  <c r="M72" i="13" s="1"/>
  <c r="I72" i="13"/>
  <c r="K72" i="13"/>
  <c r="O72" i="13"/>
  <c r="Q72" i="13"/>
  <c r="V72" i="13"/>
  <c r="G75" i="13"/>
  <c r="I75" i="13"/>
  <c r="K75" i="13"/>
  <c r="M75" i="13"/>
  <c r="O75" i="13"/>
  <c r="Q75" i="13"/>
  <c r="V75" i="13"/>
  <c r="G80" i="13"/>
  <c r="I80" i="13"/>
  <c r="K80" i="13"/>
  <c r="M80" i="13"/>
  <c r="O80" i="13"/>
  <c r="Q80" i="13"/>
  <c r="V80" i="13"/>
  <c r="G84" i="13"/>
  <c r="M84" i="13" s="1"/>
  <c r="I84" i="13"/>
  <c r="K84" i="13"/>
  <c r="O84" i="13"/>
  <c r="Q84" i="13"/>
  <c r="V84" i="13"/>
  <c r="G87" i="13"/>
  <c r="M87" i="13" s="1"/>
  <c r="I87" i="13"/>
  <c r="K87" i="13"/>
  <c r="O87" i="13"/>
  <c r="Q87" i="13"/>
  <c r="V87" i="13"/>
  <c r="G90" i="13"/>
  <c r="M90" i="13" s="1"/>
  <c r="I90" i="13"/>
  <c r="K90" i="13"/>
  <c r="O90" i="13"/>
  <c r="Q90" i="13"/>
  <c r="V90" i="13"/>
  <c r="G95" i="13"/>
  <c r="I95" i="13"/>
  <c r="K95" i="13"/>
  <c r="M95" i="13"/>
  <c r="O95" i="13"/>
  <c r="Q95" i="13"/>
  <c r="V95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5" i="13"/>
  <c r="M105" i="13" s="1"/>
  <c r="I105" i="13"/>
  <c r="K105" i="13"/>
  <c r="O105" i="13"/>
  <c r="Q105" i="13"/>
  <c r="V105" i="13"/>
  <c r="G108" i="13"/>
  <c r="I108" i="13"/>
  <c r="K108" i="13"/>
  <c r="M108" i="13"/>
  <c r="O108" i="13"/>
  <c r="Q108" i="13"/>
  <c r="V108" i="13"/>
  <c r="G111" i="13"/>
  <c r="M111" i="13" s="1"/>
  <c r="I111" i="13"/>
  <c r="K111" i="13"/>
  <c r="O111" i="13"/>
  <c r="Q111" i="13"/>
  <c r="V111" i="13"/>
  <c r="G114" i="13"/>
  <c r="M114" i="13" s="1"/>
  <c r="I114" i="13"/>
  <c r="K114" i="13"/>
  <c r="O114" i="13"/>
  <c r="Q114" i="13"/>
  <c r="V114" i="13"/>
  <c r="G119" i="13"/>
  <c r="I119" i="13"/>
  <c r="K119" i="13"/>
  <c r="M119" i="13"/>
  <c r="O119" i="13"/>
  <c r="Q119" i="13"/>
  <c r="V119" i="13"/>
  <c r="G128" i="13"/>
  <c r="M128" i="13" s="1"/>
  <c r="I128" i="13"/>
  <c r="K128" i="13"/>
  <c r="O128" i="13"/>
  <c r="Q128" i="13"/>
  <c r="V128" i="13"/>
  <c r="G132" i="13"/>
  <c r="M132" i="13" s="1"/>
  <c r="I132" i="13"/>
  <c r="K132" i="13"/>
  <c r="O132" i="13"/>
  <c r="Q132" i="13"/>
  <c r="V132" i="13"/>
  <c r="G135" i="13"/>
  <c r="I135" i="13"/>
  <c r="K135" i="13"/>
  <c r="M135" i="13"/>
  <c r="O135" i="13"/>
  <c r="Q135" i="13"/>
  <c r="V135" i="13"/>
  <c r="G138" i="13"/>
  <c r="I138" i="13"/>
  <c r="K138" i="13"/>
  <c r="M138" i="13"/>
  <c r="O138" i="13"/>
  <c r="Q138" i="13"/>
  <c r="V138" i="13"/>
  <c r="G141" i="13"/>
  <c r="I141" i="13"/>
  <c r="K141" i="13"/>
  <c r="M141" i="13"/>
  <c r="O141" i="13"/>
  <c r="Q141" i="13"/>
  <c r="V141" i="13"/>
  <c r="G144" i="13"/>
  <c r="M144" i="13" s="1"/>
  <c r="I144" i="13"/>
  <c r="K144" i="13"/>
  <c r="O144" i="13"/>
  <c r="Q144" i="13"/>
  <c r="V144" i="13"/>
  <c r="G155" i="13"/>
  <c r="M155" i="13" s="1"/>
  <c r="I155" i="13"/>
  <c r="K155" i="13"/>
  <c r="O155" i="13"/>
  <c r="Q155" i="13"/>
  <c r="V155" i="13"/>
  <c r="G157" i="13"/>
  <c r="M157" i="13" s="1"/>
  <c r="I157" i="13"/>
  <c r="K157" i="13"/>
  <c r="O157" i="13"/>
  <c r="Q157" i="13"/>
  <c r="V157" i="13"/>
  <c r="G160" i="13"/>
  <c r="I160" i="13"/>
  <c r="K160" i="13"/>
  <c r="O160" i="13"/>
  <c r="Q160" i="13"/>
  <c r="V160" i="13"/>
  <c r="G164" i="13"/>
  <c r="I164" i="13"/>
  <c r="K164" i="13"/>
  <c r="M164" i="13"/>
  <c r="O164" i="13"/>
  <c r="Q164" i="13"/>
  <c r="V164" i="13"/>
  <c r="G168" i="13"/>
  <c r="I168" i="13"/>
  <c r="K168" i="13"/>
  <c r="M168" i="13"/>
  <c r="O168" i="13"/>
  <c r="Q168" i="13"/>
  <c r="V168" i="13"/>
  <c r="G175" i="13"/>
  <c r="I175" i="13"/>
  <c r="K175" i="13"/>
  <c r="M175" i="13"/>
  <c r="O175" i="13"/>
  <c r="Q175" i="13"/>
  <c r="V175" i="13"/>
  <c r="G179" i="13"/>
  <c r="M179" i="13" s="1"/>
  <c r="I179" i="13"/>
  <c r="K179" i="13"/>
  <c r="O179" i="13"/>
  <c r="Q179" i="13"/>
  <c r="V179" i="13"/>
  <c r="G183" i="13"/>
  <c r="M183" i="13" s="1"/>
  <c r="I183" i="13"/>
  <c r="K183" i="13"/>
  <c r="O183" i="13"/>
  <c r="Q183" i="13"/>
  <c r="V183" i="13"/>
  <c r="G187" i="13"/>
  <c r="M187" i="13" s="1"/>
  <c r="I187" i="13"/>
  <c r="K187" i="13"/>
  <c r="O187" i="13"/>
  <c r="Q187" i="13"/>
  <c r="V187" i="13"/>
  <c r="G190" i="13"/>
  <c r="I190" i="13"/>
  <c r="K190" i="13"/>
  <c r="M190" i="13"/>
  <c r="O190" i="13"/>
  <c r="Q190" i="13"/>
  <c r="V190" i="13"/>
  <c r="O193" i="13"/>
  <c r="G194" i="13"/>
  <c r="M194" i="13" s="1"/>
  <c r="M193" i="13" s="1"/>
  <c r="I194" i="13"/>
  <c r="I193" i="13" s="1"/>
  <c r="K194" i="13"/>
  <c r="K193" i="13" s="1"/>
  <c r="O194" i="13"/>
  <c r="Q194" i="13"/>
  <c r="Q193" i="13" s="1"/>
  <c r="V194" i="13"/>
  <c r="V193" i="13" s="1"/>
  <c r="G197" i="13"/>
  <c r="I197" i="13"/>
  <c r="K197" i="13"/>
  <c r="M197" i="13"/>
  <c r="O197" i="13"/>
  <c r="Q197" i="13"/>
  <c r="V197" i="13"/>
  <c r="G200" i="13"/>
  <c r="M200" i="13" s="1"/>
  <c r="I200" i="13"/>
  <c r="K200" i="13"/>
  <c r="O200" i="13"/>
  <c r="Q200" i="13"/>
  <c r="V200" i="13"/>
  <c r="G203" i="13"/>
  <c r="I203" i="13"/>
  <c r="K203" i="13"/>
  <c r="M203" i="13"/>
  <c r="O203" i="13"/>
  <c r="Q203" i="13"/>
  <c r="V203" i="13"/>
  <c r="G207" i="13"/>
  <c r="M207" i="13" s="1"/>
  <c r="I207" i="13"/>
  <c r="K207" i="13"/>
  <c r="O207" i="13"/>
  <c r="Q207" i="13"/>
  <c r="V207" i="13"/>
  <c r="V196" i="13" s="1"/>
  <c r="G210" i="13"/>
  <c r="M210" i="13" s="1"/>
  <c r="I210" i="13"/>
  <c r="K210" i="13"/>
  <c r="O210" i="13"/>
  <c r="Q210" i="13"/>
  <c r="V210" i="13"/>
  <c r="G213" i="13"/>
  <c r="M213" i="13" s="1"/>
  <c r="I213" i="13"/>
  <c r="K213" i="13"/>
  <c r="O213" i="13"/>
  <c r="Q213" i="13"/>
  <c r="V213" i="13"/>
  <c r="G217" i="13"/>
  <c r="I217" i="13"/>
  <c r="K217" i="13"/>
  <c r="M217" i="13"/>
  <c r="O217" i="13"/>
  <c r="Q217" i="13"/>
  <c r="V217" i="13"/>
  <c r="G223" i="13"/>
  <c r="M223" i="13" s="1"/>
  <c r="I223" i="13"/>
  <c r="K223" i="13"/>
  <c r="O223" i="13"/>
  <c r="Q223" i="13"/>
  <c r="V223" i="13"/>
  <c r="G226" i="13"/>
  <c r="M226" i="13" s="1"/>
  <c r="I226" i="13"/>
  <c r="K226" i="13"/>
  <c r="O226" i="13"/>
  <c r="Q226" i="13"/>
  <c r="V226" i="13"/>
  <c r="G229" i="13"/>
  <c r="M229" i="13" s="1"/>
  <c r="I229" i="13"/>
  <c r="K229" i="13"/>
  <c r="O229" i="13"/>
  <c r="Q229" i="13"/>
  <c r="V229" i="13"/>
  <c r="G231" i="13"/>
  <c r="M231" i="13" s="1"/>
  <c r="I231" i="13"/>
  <c r="K231" i="13"/>
  <c r="O231" i="13"/>
  <c r="Q231" i="13"/>
  <c r="V231" i="13"/>
  <c r="G234" i="13"/>
  <c r="M234" i="13" s="1"/>
  <c r="I234" i="13"/>
  <c r="K234" i="13"/>
  <c r="O234" i="13"/>
  <c r="Q234" i="13"/>
  <c r="V234" i="13"/>
  <c r="G237" i="13"/>
  <c r="I237" i="13"/>
  <c r="K237" i="13"/>
  <c r="M237" i="13"/>
  <c r="O237" i="13"/>
  <c r="Q237" i="13"/>
  <c r="V237" i="13"/>
  <c r="G240" i="13"/>
  <c r="M240" i="13" s="1"/>
  <c r="I240" i="13"/>
  <c r="K240" i="13"/>
  <c r="O240" i="13"/>
  <c r="Q240" i="13"/>
  <c r="V240" i="13"/>
  <c r="G243" i="13"/>
  <c r="M243" i="13" s="1"/>
  <c r="I243" i="13"/>
  <c r="K243" i="13"/>
  <c r="O243" i="13"/>
  <c r="Q243" i="13"/>
  <c r="V243" i="13"/>
  <c r="G245" i="13"/>
  <c r="M245" i="13" s="1"/>
  <c r="I245" i="13"/>
  <c r="K245" i="13"/>
  <c r="O245" i="13"/>
  <c r="Q245" i="13"/>
  <c r="V245" i="13"/>
  <c r="G254" i="13"/>
  <c r="M254" i="13" s="1"/>
  <c r="I254" i="13"/>
  <c r="K254" i="13"/>
  <c r="O254" i="13"/>
  <c r="Q254" i="13"/>
  <c r="V254" i="13"/>
  <c r="G257" i="13"/>
  <c r="I257" i="13"/>
  <c r="K257" i="13"/>
  <c r="M257" i="13"/>
  <c r="O257" i="13"/>
  <c r="Q257" i="13"/>
  <c r="V257" i="13"/>
  <c r="G259" i="13"/>
  <c r="M259" i="13" s="1"/>
  <c r="I259" i="13"/>
  <c r="K259" i="13"/>
  <c r="O259" i="13"/>
  <c r="Q259" i="13"/>
  <c r="V259" i="13"/>
  <c r="G263" i="13"/>
  <c r="I263" i="13"/>
  <c r="K263" i="13"/>
  <c r="O263" i="13"/>
  <c r="Q263" i="13"/>
  <c r="V263" i="13"/>
  <c r="V262" i="13" s="1"/>
  <c r="G266" i="13"/>
  <c r="M266" i="13" s="1"/>
  <c r="I266" i="13"/>
  <c r="K266" i="13"/>
  <c r="O266" i="13"/>
  <c r="Q266" i="13"/>
  <c r="V266" i="13"/>
  <c r="G270" i="13"/>
  <c r="M270" i="13" s="1"/>
  <c r="I270" i="13"/>
  <c r="K270" i="13"/>
  <c r="O270" i="13"/>
  <c r="Q270" i="13"/>
  <c r="V270" i="13"/>
  <c r="G274" i="13"/>
  <c r="I274" i="13"/>
  <c r="K274" i="13"/>
  <c r="M274" i="13"/>
  <c r="O274" i="13"/>
  <c r="Q274" i="13"/>
  <c r="V274" i="13"/>
  <c r="G278" i="13"/>
  <c r="I278" i="13"/>
  <c r="K278" i="13"/>
  <c r="M278" i="13"/>
  <c r="O278" i="13"/>
  <c r="Q278" i="13"/>
  <c r="V278" i="13"/>
  <c r="V277" i="13" s="1"/>
  <c r="G280" i="13"/>
  <c r="I280" i="13"/>
  <c r="K280" i="13"/>
  <c r="M280" i="13"/>
  <c r="O280" i="13"/>
  <c r="Q280" i="13"/>
  <c r="V280" i="13"/>
  <c r="G283" i="13"/>
  <c r="M283" i="13" s="1"/>
  <c r="I283" i="13"/>
  <c r="K283" i="13"/>
  <c r="O283" i="13"/>
  <c r="Q283" i="13"/>
  <c r="V283" i="13"/>
  <c r="G285" i="13"/>
  <c r="M285" i="13" s="1"/>
  <c r="I285" i="13"/>
  <c r="K285" i="13"/>
  <c r="O285" i="13"/>
  <c r="Q285" i="13"/>
  <c r="V285" i="13"/>
  <c r="G288" i="13"/>
  <c r="M288" i="13" s="1"/>
  <c r="I288" i="13"/>
  <c r="K288" i="13"/>
  <c r="O288" i="13"/>
  <c r="Q288" i="13"/>
  <c r="V288" i="13"/>
  <c r="G293" i="13"/>
  <c r="M293" i="13" s="1"/>
  <c r="I293" i="13"/>
  <c r="K293" i="13"/>
  <c r="O293" i="13"/>
  <c r="Q293" i="13"/>
  <c r="V293" i="13"/>
  <c r="G299" i="13"/>
  <c r="I299" i="13"/>
  <c r="K299" i="13"/>
  <c r="M299" i="13"/>
  <c r="O299" i="13"/>
  <c r="Q299" i="13"/>
  <c r="V299" i="13"/>
  <c r="G302" i="13"/>
  <c r="M302" i="13" s="1"/>
  <c r="I302" i="13"/>
  <c r="K302" i="13"/>
  <c r="O302" i="13"/>
  <c r="Q302" i="13"/>
  <c r="V302" i="13"/>
  <c r="G304" i="13"/>
  <c r="M304" i="13" s="1"/>
  <c r="I304" i="13"/>
  <c r="K304" i="13"/>
  <c r="O304" i="13"/>
  <c r="Q304" i="13"/>
  <c r="V304" i="13"/>
  <c r="G306" i="13"/>
  <c r="M306" i="13" s="1"/>
  <c r="I306" i="13"/>
  <c r="K306" i="13"/>
  <c r="O306" i="13"/>
  <c r="Q306" i="13"/>
  <c r="V306" i="13"/>
  <c r="G310" i="13"/>
  <c r="M310" i="13" s="1"/>
  <c r="I310" i="13"/>
  <c r="K310" i="13"/>
  <c r="O310" i="13"/>
  <c r="Q310" i="13"/>
  <c r="V310" i="13"/>
  <c r="G313" i="13"/>
  <c r="M313" i="13" s="1"/>
  <c r="I313" i="13"/>
  <c r="K313" i="13"/>
  <c r="O313" i="13"/>
  <c r="Q313" i="13"/>
  <c r="V313" i="13"/>
  <c r="G316" i="13"/>
  <c r="I316" i="13"/>
  <c r="K316" i="13"/>
  <c r="M316" i="13"/>
  <c r="O316" i="13"/>
  <c r="Q316" i="13"/>
  <c r="V316" i="13"/>
  <c r="G319" i="13"/>
  <c r="I319" i="13"/>
  <c r="K319" i="13"/>
  <c r="M319" i="13"/>
  <c r="O319" i="13"/>
  <c r="Q319" i="13"/>
  <c r="V319" i="13"/>
  <c r="G320" i="13"/>
  <c r="M320" i="13" s="1"/>
  <c r="I320" i="13"/>
  <c r="K320" i="13"/>
  <c r="O320" i="13"/>
  <c r="Q320" i="13"/>
  <c r="V320" i="13"/>
  <c r="G322" i="13"/>
  <c r="M322" i="13" s="1"/>
  <c r="I322" i="13"/>
  <c r="K322" i="13"/>
  <c r="O322" i="13"/>
  <c r="Q322" i="13"/>
  <c r="V322" i="13"/>
  <c r="G324" i="13"/>
  <c r="M324" i="13" s="1"/>
  <c r="I324" i="13"/>
  <c r="K324" i="13"/>
  <c r="O324" i="13"/>
  <c r="Q324" i="13"/>
  <c r="V324" i="13"/>
  <c r="G326" i="13"/>
  <c r="M326" i="13" s="1"/>
  <c r="I326" i="13"/>
  <c r="K326" i="13"/>
  <c r="O326" i="13"/>
  <c r="Q326" i="13"/>
  <c r="V326" i="13"/>
  <c r="G328" i="13"/>
  <c r="M328" i="13" s="1"/>
  <c r="I328" i="13"/>
  <c r="K328" i="13"/>
  <c r="O328" i="13"/>
  <c r="Q328" i="13"/>
  <c r="V328" i="13"/>
  <c r="G330" i="13"/>
  <c r="I330" i="13"/>
  <c r="K330" i="13"/>
  <c r="M330" i="13"/>
  <c r="O330" i="13"/>
  <c r="Q330" i="13"/>
  <c r="V330" i="13"/>
  <c r="G332" i="13"/>
  <c r="I332" i="13"/>
  <c r="K332" i="13"/>
  <c r="M332" i="13"/>
  <c r="O332" i="13"/>
  <c r="Q332" i="13"/>
  <c r="V332" i="13"/>
  <c r="G334" i="13"/>
  <c r="M334" i="13" s="1"/>
  <c r="I334" i="13"/>
  <c r="K334" i="13"/>
  <c r="O334" i="13"/>
  <c r="Q334" i="13"/>
  <c r="V334" i="13"/>
  <c r="G337" i="13"/>
  <c r="I61" i="1" s="1"/>
  <c r="G338" i="13"/>
  <c r="I338" i="13"/>
  <c r="I337" i="13" s="1"/>
  <c r="K338" i="13"/>
  <c r="K337" i="13" s="1"/>
  <c r="M338" i="13"/>
  <c r="M337" i="13" s="1"/>
  <c r="O338" i="13"/>
  <c r="O337" i="13" s="1"/>
  <c r="Q338" i="13"/>
  <c r="Q337" i="13" s="1"/>
  <c r="V338" i="13"/>
  <c r="V337" i="13" s="1"/>
  <c r="G341" i="13"/>
  <c r="I62" i="1" s="1"/>
  <c r="V341" i="13"/>
  <c r="G342" i="13"/>
  <c r="I342" i="13"/>
  <c r="I341" i="13" s="1"/>
  <c r="K342" i="13"/>
  <c r="K341" i="13" s="1"/>
  <c r="M342" i="13"/>
  <c r="M341" i="13" s="1"/>
  <c r="O342" i="13"/>
  <c r="O341" i="13" s="1"/>
  <c r="Q342" i="13"/>
  <c r="Q341" i="13" s="1"/>
  <c r="V342" i="13"/>
  <c r="G344" i="13"/>
  <c r="I344" i="13"/>
  <c r="K344" i="13"/>
  <c r="M344" i="13"/>
  <c r="O344" i="13"/>
  <c r="Q344" i="13"/>
  <c r="V344" i="13"/>
  <c r="G348" i="13"/>
  <c r="M348" i="13" s="1"/>
  <c r="I348" i="13"/>
  <c r="K348" i="13"/>
  <c r="O348" i="13"/>
  <c r="Q348" i="13"/>
  <c r="V348" i="13"/>
  <c r="G351" i="13"/>
  <c r="M351" i="13" s="1"/>
  <c r="I351" i="13"/>
  <c r="K351" i="13"/>
  <c r="O351" i="13"/>
  <c r="Q351" i="13"/>
  <c r="V351" i="13"/>
  <c r="G356" i="13"/>
  <c r="M356" i="13" s="1"/>
  <c r="I356" i="13"/>
  <c r="K356" i="13"/>
  <c r="O356" i="13"/>
  <c r="Q356" i="13"/>
  <c r="V356" i="13"/>
  <c r="G359" i="13"/>
  <c r="M359" i="13" s="1"/>
  <c r="I359" i="13"/>
  <c r="K359" i="13"/>
  <c r="O359" i="13"/>
  <c r="Q359" i="13"/>
  <c r="V359" i="13"/>
  <c r="G364" i="13"/>
  <c r="M364" i="13" s="1"/>
  <c r="I364" i="13"/>
  <c r="K364" i="13"/>
  <c r="O364" i="13"/>
  <c r="Q364" i="13"/>
  <c r="V364" i="13"/>
  <c r="G367" i="13"/>
  <c r="I367" i="13"/>
  <c r="K367" i="13"/>
  <c r="M367" i="13"/>
  <c r="O367" i="13"/>
  <c r="Q367" i="13"/>
  <c r="V367" i="13"/>
  <c r="G370" i="13"/>
  <c r="M370" i="13" s="1"/>
  <c r="I370" i="13"/>
  <c r="K370" i="13"/>
  <c r="O370" i="13"/>
  <c r="Q370" i="13"/>
  <c r="V370" i="13"/>
  <c r="G382" i="13"/>
  <c r="M382" i="13" s="1"/>
  <c r="I382" i="13"/>
  <c r="K382" i="13"/>
  <c r="O382" i="13"/>
  <c r="Q382" i="13"/>
  <c r="V382" i="13"/>
  <c r="G384" i="13"/>
  <c r="M384" i="13" s="1"/>
  <c r="I384" i="13"/>
  <c r="K384" i="13"/>
  <c r="O384" i="13"/>
  <c r="Q384" i="13"/>
  <c r="V384" i="13"/>
  <c r="G389" i="13"/>
  <c r="I389" i="13"/>
  <c r="K389" i="13"/>
  <c r="M389" i="13"/>
  <c r="O389" i="13"/>
  <c r="Q389" i="13"/>
  <c r="V389" i="13"/>
  <c r="G394" i="13"/>
  <c r="M394" i="13" s="1"/>
  <c r="I394" i="13"/>
  <c r="K394" i="13"/>
  <c r="O394" i="13"/>
  <c r="Q394" i="13"/>
  <c r="V394" i="13"/>
  <c r="G397" i="13"/>
  <c r="I397" i="13"/>
  <c r="K397" i="13"/>
  <c r="M397" i="13"/>
  <c r="O397" i="13"/>
  <c r="Q397" i="13"/>
  <c r="V397" i="13"/>
  <c r="G401" i="13"/>
  <c r="M401" i="13" s="1"/>
  <c r="I401" i="13"/>
  <c r="K401" i="13"/>
  <c r="O401" i="13"/>
  <c r="Q401" i="13"/>
  <c r="V401" i="13"/>
  <c r="G404" i="13"/>
  <c r="M404" i="13" s="1"/>
  <c r="I404" i="13"/>
  <c r="K404" i="13"/>
  <c r="O404" i="13"/>
  <c r="Q404" i="13"/>
  <c r="V404" i="13"/>
  <c r="G406" i="13"/>
  <c r="M406" i="13" s="1"/>
  <c r="I406" i="13"/>
  <c r="K406" i="13"/>
  <c r="O406" i="13"/>
  <c r="Q406" i="13"/>
  <c r="V406" i="13"/>
  <c r="G410" i="13"/>
  <c r="I410" i="13"/>
  <c r="K410" i="13"/>
  <c r="M410" i="13"/>
  <c r="O410" i="13"/>
  <c r="Q410" i="13"/>
  <c r="V410" i="13"/>
  <c r="G412" i="13"/>
  <c r="M412" i="13" s="1"/>
  <c r="I412" i="13"/>
  <c r="K412" i="13"/>
  <c r="O412" i="13"/>
  <c r="Q412" i="13"/>
  <c r="V412" i="13"/>
  <c r="G414" i="13"/>
  <c r="M414" i="13" s="1"/>
  <c r="I414" i="13"/>
  <c r="K414" i="13"/>
  <c r="O414" i="13"/>
  <c r="Q414" i="13"/>
  <c r="V414" i="13"/>
  <c r="G416" i="13"/>
  <c r="M416" i="13" s="1"/>
  <c r="I416" i="13"/>
  <c r="K416" i="13"/>
  <c r="O416" i="13"/>
  <c r="Q416" i="13"/>
  <c r="V416" i="13"/>
  <c r="G418" i="13"/>
  <c r="M418" i="13" s="1"/>
  <c r="I418" i="13"/>
  <c r="K418" i="13"/>
  <c r="O418" i="13"/>
  <c r="Q418" i="13"/>
  <c r="V418" i="13"/>
  <c r="G420" i="13"/>
  <c r="M420" i="13" s="1"/>
  <c r="I420" i="13"/>
  <c r="K420" i="13"/>
  <c r="O420" i="13"/>
  <c r="Q420" i="13"/>
  <c r="V420" i="13"/>
  <c r="G422" i="13"/>
  <c r="I422" i="13"/>
  <c r="K422" i="13"/>
  <c r="M422" i="13"/>
  <c r="O422" i="13"/>
  <c r="Q422" i="13"/>
  <c r="V422" i="13"/>
  <c r="G424" i="13"/>
  <c r="M424" i="13" s="1"/>
  <c r="I424" i="13"/>
  <c r="K424" i="13"/>
  <c r="O424" i="13"/>
  <c r="Q424" i="13"/>
  <c r="V424" i="13"/>
  <c r="G426" i="13"/>
  <c r="M426" i="13" s="1"/>
  <c r="I426" i="13"/>
  <c r="K426" i="13"/>
  <c r="O426" i="13"/>
  <c r="Q426" i="13"/>
  <c r="V426" i="13"/>
  <c r="G428" i="13"/>
  <c r="M428" i="13" s="1"/>
  <c r="I428" i="13"/>
  <c r="K428" i="13"/>
  <c r="O428" i="13"/>
  <c r="Q428" i="13"/>
  <c r="V428" i="13"/>
  <c r="G429" i="13"/>
  <c r="I429" i="13"/>
  <c r="K429" i="13"/>
  <c r="M429" i="13"/>
  <c r="O429" i="13"/>
  <c r="Q429" i="13"/>
  <c r="V429" i="13"/>
  <c r="G430" i="13"/>
  <c r="M430" i="13" s="1"/>
  <c r="I430" i="13"/>
  <c r="K430" i="13"/>
  <c r="O430" i="13"/>
  <c r="Q430" i="13"/>
  <c r="V430" i="13"/>
  <c r="G431" i="13"/>
  <c r="I431" i="13"/>
  <c r="K431" i="13"/>
  <c r="M431" i="13"/>
  <c r="O431" i="13"/>
  <c r="Q431" i="13"/>
  <c r="V431" i="13"/>
  <c r="G434" i="13"/>
  <c r="M434" i="13" s="1"/>
  <c r="I434" i="13"/>
  <c r="K434" i="13"/>
  <c r="O434" i="13"/>
  <c r="Q434" i="13"/>
  <c r="V434" i="13"/>
  <c r="G437" i="13"/>
  <c r="I437" i="13"/>
  <c r="K437" i="13"/>
  <c r="O437" i="13"/>
  <c r="Q437" i="13"/>
  <c r="V437" i="13"/>
  <c r="G438" i="13"/>
  <c r="M438" i="13" s="1"/>
  <c r="I438" i="13"/>
  <c r="K438" i="13"/>
  <c r="O438" i="13"/>
  <c r="Q438" i="13"/>
  <c r="V438" i="13"/>
  <c r="G441" i="13"/>
  <c r="M441" i="13" s="1"/>
  <c r="I441" i="13"/>
  <c r="K441" i="13"/>
  <c r="O441" i="13"/>
  <c r="Q441" i="13"/>
  <c r="V441" i="13"/>
  <c r="G444" i="13"/>
  <c r="I444" i="13"/>
  <c r="K444" i="13"/>
  <c r="M444" i="13"/>
  <c r="O444" i="13"/>
  <c r="Q444" i="13"/>
  <c r="V444" i="13"/>
  <c r="G448" i="13"/>
  <c r="M448" i="13" s="1"/>
  <c r="I448" i="13"/>
  <c r="K448" i="13"/>
  <c r="O448" i="13"/>
  <c r="Q448" i="13"/>
  <c r="V448" i="13"/>
  <c r="G451" i="13"/>
  <c r="M451" i="13" s="1"/>
  <c r="I451" i="13"/>
  <c r="K451" i="13"/>
  <c r="O451" i="13"/>
  <c r="Q451" i="13"/>
  <c r="V451" i="13"/>
  <c r="G454" i="13"/>
  <c r="M454" i="13" s="1"/>
  <c r="I454" i="13"/>
  <c r="K454" i="13"/>
  <c r="O454" i="13"/>
  <c r="Q454" i="13"/>
  <c r="V454" i="13"/>
  <c r="G459" i="13"/>
  <c r="I459" i="13"/>
  <c r="K459" i="13"/>
  <c r="M459" i="13"/>
  <c r="O459" i="13"/>
  <c r="Q459" i="13"/>
  <c r="V459" i="13"/>
  <c r="G462" i="13"/>
  <c r="M462" i="13" s="1"/>
  <c r="I462" i="13"/>
  <c r="K462" i="13"/>
  <c r="O462" i="13"/>
  <c r="Q462" i="13"/>
  <c r="V462" i="13"/>
  <c r="G465" i="13"/>
  <c r="I465" i="13"/>
  <c r="K465" i="13"/>
  <c r="M465" i="13"/>
  <c r="O465" i="13"/>
  <c r="Q465" i="13"/>
  <c r="V465" i="13"/>
  <c r="G468" i="13"/>
  <c r="M468" i="13" s="1"/>
  <c r="I468" i="13"/>
  <c r="K468" i="13"/>
  <c r="O468" i="13"/>
  <c r="Q468" i="13"/>
  <c r="V468" i="13"/>
  <c r="G474" i="13"/>
  <c r="M474" i="13" s="1"/>
  <c r="I474" i="13"/>
  <c r="K474" i="13"/>
  <c r="O474" i="13"/>
  <c r="Q474" i="13"/>
  <c r="V474" i="13"/>
  <c r="G477" i="13"/>
  <c r="M477" i="13" s="1"/>
  <c r="I477" i="13"/>
  <c r="K477" i="13"/>
  <c r="O477" i="13"/>
  <c r="Q477" i="13"/>
  <c r="V477" i="13"/>
  <c r="G480" i="13"/>
  <c r="I480" i="13"/>
  <c r="K480" i="13"/>
  <c r="M480" i="13"/>
  <c r="O480" i="13"/>
  <c r="Q480" i="13"/>
  <c r="V480" i="13"/>
  <c r="G481" i="13"/>
  <c r="M481" i="13" s="1"/>
  <c r="I481" i="13"/>
  <c r="K481" i="13"/>
  <c r="O481" i="13"/>
  <c r="Q481" i="13"/>
  <c r="V481" i="13"/>
  <c r="G483" i="13"/>
  <c r="M483" i="13" s="1"/>
  <c r="I483" i="13"/>
  <c r="K483" i="13"/>
  <c r="O483" i="13"/>
  <c r="Q483" i="13"/>
  <c r="V483" i="13"/>
  <c r="G485" i="13"/>
  <c r="M485" i="13" s="1"/>
  <c r="I485" i="13"/>
  <c r="K485" i="13"/>
  <c r="O485" i="13"/>
  <c r="Q485" i="13"/>
  <c r="V485" i="13"/>
  <c r="G488" i="13"/>
  <c r="M488" i="13" s="1"/>
  <c r="I488" i="13"/>
  <c r="K488" i="13"/>
  <c r="O488" i="13"/>
  <c r="Q488" i="13"/>
  <c r="V488" i="13"/>
  <c r="G489" i="13"/>
  <c r="M489" i="13" s="1"/>
  <c r="I489" i="13"/>
  <c r="K489" i="13"/>
  <c r="O489" i="13"/>
  <c r="Q489" i="13"/>
  <c r="V489" i="13"/>
  <c r="G490" i="13"/>
  <c r="I490" i="13"/>
  <c r="K490" i="13"/>
  <c r="M490" i="13"/>
  <c r="O490" i="13"/>
  <c r="Q490" i="13"/>
  <c r="V490" i="13"/>
  <c r="G491" i="13"/>
  <c r="I65" i="1" s="1"/>
  <c r="G492" i="13"/>
  <c r="I492" i="13"/>
  <c r="I491" i="13" s="1"/>
  <c r="K492" i="13"/>
  <c r="M492" i="13"/>
  <c r="O492" i="13"/>
  <c r="O491" i="13" s="1"/>
  <c r="Q492" i="13"/>
  <c r="Q491" i="13" s="1"/>
  <c r="V492" i="13"/>
  <c r="G495" i="13"/>
  <c r="M495" i="13" s="1"/>
  <c r="I495" i="13"/>
  <c r="K495" i="13"/>
  <c r="O495" i="13"/>
  <c r="Q495" i="13"/>
  <c r="V495" i="13"/>
  <c r="V491" i="13" s="1"/>
  <c r="G499" i="13"/>
  <c r="I499" i="13"/>
  <c r="K499" i="13"/>
  <c r="O499" i="13"/>
  <c r="Q499" i="13"/>
  <c r="V499" i="13"/>
  <c r="V498" i="13" s="1"/>
  <c r="G501" i="13"/>
  <c r="I501" i="13"/>
  <c r="I498" i="13" s="1"/>
  <c r="K501" i="13"/>
  <c r="M501" i="13"/>
  <c r="O501" i="13"/>
  <c r="Q501" i="13"/>
  <c r="V501" i="13"/>
  <c r="G503" i="13"/>
  <c r="M503" i="13" s="1"/>
  <c r="I503" i="13"/>
  <c r="K503" i="13"/>
  <c r="O503" i="13"/>
  <c r="Q503" i="13"/>
  <c r="V503" i="13"/>
  <c r="G506" i="13"/>
  <c r="I506" i="13"/>
  <c r="I505" i="13" s="1"/>
  <c r="K506" i="13"/>
  <c r="K505" i="13" s="1"/>
  <c r="O506" i="13"/>
  <c r="Q506" i="13"/>
  <c r="Q505" i="13" s="1"/>
  <c r="V506" i="13"/>
  <c r="V505" i="13" s="1"/>
  <c r="G509" i="13"/>
  <c r="M509" i="13" s="1"/>
  <c r="I509" i="13"/>
  <c r="K509" i="13"/>
  <c r="O509" i="13"/>
  <c r="Q509" i="13"/>
  <c r="V509" i="13"/>
  <c r="G512" i="13"/>
  <c r="M512" i="13" s="1"/>
  <c r="I512" i="13"/>
  <c r="K512" i="13"/>
  <c r="O512" i="13"/>
  <c r="Q512" i="13"/>
  <c r="Q511" i="13" s="1"/>
  <c r="V512" i="13"/>
  <c r="G514" i="13"/>
  <c r="I514" i="13"/>
  <c r="K514" i="13"/>
  <c r="O514" i="13"/>
  <c r="Q514" i="13"/>
  <c r="V514" i="13"/>
  <c r="G517" i="13"/>
  <c r="M517" i="13" s="1"/>
  <c r="I517" i="13"/>
  <c r="K517" i="13"/>
  <c r="O517" i="13"/>
  <c r="Q517" i="13"/>
  <c r="V517" i="13"/>
  <c r="G519" i="13"/>
  <c r="M519" i="13" s="1"/>
  <c r="I519" i="13"/>
  <c r="K519" i="13"/>
  <c r="O519" i="13"/>
  <c r="Q519" i="13"/>
  <c r="V519" i="13"/>
  <c r="V511" i="13" s="1"/>
  <c r="G522" i="13"/>
  <c r="I522" i="13"/>
  <c r="K522" i="13"/>
  <c r="O522" i="13"/>
  <c r="O521" i="13" s="1"/>
  <c r="Q522" i="13"/>
  <c r="V522" i="13"/>
  <c r="V521" i="13" s="1"/>
  <c r="G526" i="13"/>
  <c r="M526" i="13" s="1"/>
  <c r="I526" i="13"/>
  <c r="K526" i="13"/>
  <c r="O526" i="13"/>
  <c r="Q526" i="13"/>
  <c r="V526" i="13"/>
  <c r="G530" i="13"/>
  <c r="M530" i="13" s="1"/>
  <c r="I530" i="13"/>
  <c r="K530" i="13"/>
  <c r="O530" i="13"/>
  <c r="Q530" i="13"/>
  <c r="V530" i="13"/>
  <c r="G534" i="13"/>
  <c r="G533" i="13" s="1"/>
  <c r="I70" i="1" s="1"/>
  <c r="I534" i="13"/>
  <c r="K534" i="13"/>
  <c r="O534" i="13"/>
  <c r="O533" i="13" s="1"/>
  <c r="Q534" i="13"/>
  <c r="V534" i="13"/>
  <c r="G538" i="13"/>
  <c r="M538" i="13" s="1"/>
  <c r="I538" i="13"/>
  <c r="K538" i="13"/>
  <c r="O538" i="13"/>
  <c r="Q538" i="13"/>
  <c r="V538" i="13"/>
  <c r="K541" i="13"/>
  <c r="V541" i="13"/>
  <c r="G542" i="13"/>
  <c r="G541" i="13" s="1"/>
  <c r="I71" i="1" s="1"/>
  <c r="I542" i="13"/>
  <c r="I541" i="13" s="1"/>
  <c r="K542" i="13"/>
  <c r="M542" i="13"/>
  <c r="M541" i="13" s="1"/>
  <c r="O542" i="13"/>
  <c r="O541" i="13" s="1"/>
  <c r="Q542" i="13"/>
  <c r="Q541" i="13" s="1"/>
  <c r="V542" i="13"/>
  <c r="O545" i="13"/>
  <c r="G546" i="13"/>
  <c r="M546" i="13" s="1"/>
  <c r="M545" i="13" s="1"/>
  <c r="I546" i="13"/>
  <c r="I545" i="13" s="1"/>
  <c r="K546" i="13"/>
  <c r="K545" i="13" s="1"/>
  <c r="O546" i="13"/>
  <c r="Q546" i="13"/>
  <c r="Q545" i="13" s="1"/>
  <c r="V546" i="13"/>
  <c r="V545" i="13" s="1"/>
  <c r="G550" i="13"/>
  <c r="I550" i="13"/>
  <c r="I549" i="13" s="1"/>
  <c r="K550" i="13"/>
  <c r="M550" i="13"/>
  <c r="O550" i="13"/>
  <c r="Q550" i="13"/>
  <c r="V550" i="13"/>
  <c r="G553" i="13"/>
  <c r="I553" i="13"/>
  <c r="K553" i="13"/>
  <c r="K549" i="13" s="1"/>
  <c r="O553" i="13"/>
  <c r="Q553" i="13"/>
  <c r="V553" i="13"/>
  <c r="V549" i="13" s="1"/>
  <c r="G555" i="13"/>
  <c r="I555" i="13"/>
  <c r="K555" i="13"/>
  <c r="M555" i="13"/>
  <c r="O555" i="13"/>
  <c r="Q555" i="13"/>
  <c r="V555" i="13"/>
  <c r="AE559" i="13"/>
  <c r="F43" i="1" s="1"/>
  <c r="AF559" i="13"/>
  <c r="G43" i="1" s="1"/>
  <c r="BA37" i="12"/>
  <c r="BA36" i="12"/>
  <c r="BA34" i="12"/>
  <c r="BA32" i="12"/>
  <c r="BA30" i="12"/>
  <c r="BA28" i="12"/>
  <c r="BA26" i="12"/>
  <c r="BA24" i="12"/>
  <c r="BA21" i="12"/>
  <c r="BA20" i="12"/>
  <c r="BA19" i="12"/>
  <c r="BA16" i="12"/>
  <c r="BA15" i="12"/>
  <c r="BA12" i="12"/>
  <c r="BA10" i="12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M13" i="12" s="1"/>
  <c r="I13" i="12"/>
  <c r="K13" i="12"/>
  <c r="O13" i="12"/>
  <c r="Q13" i="12"/>
  <c r="V13" i="12"/>
  <c r="G17" i="12"/>
  <c r="I17" i="12"/>
  <c r="K17" i="12"/>
  <c r="O17" i="12"/>
  <c r="O8" i="12" s="1"/>
  <c r="Q17" i="12"/>
  <c r="V17" i="12"/>
  <c r="G23" i="12"/>
  <c r="I23" i="12"/>
  <c r="K23" i="12"/>
  <c r="M23" i="12"/>
  <c r="O23" i="12"/>
  <c r="Q23" i="12"/>
  <c r="V23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AE45" i="12"/>
  <c r="F41" i="1" s="1"/>
  <c r="I17" i="1"/>
  <c r="H46" i="1"/>
  <c r="I43" i="1" l="1"/>
  <c r="I18" i="1"/>
  <c r="I312" i="13"/>
  <c r="M277" i="13"/>
  <c r="I196" i="13"/>
  <c r="G159" i="13"/>
  <c r="I54" i="1" s="1"/>
  <c r="I8" i="13"/>
  <c r="I8" i="14"/>
  <c r="G45" i="1"/>
  <c r="I45" i="1" s="1"/>
  <c r="Q22" i="12"/>
  <c r="K8" i="12"/>
  <c r="K521" i="13"/>
  <c r="K491" i="13"/>
  <c r="K343" i="13"/>
  <c r="I343" i="13"/>
  <c r="O312" i="13"/>
  <c r="K277" i="13"/>
  <c r="V242" i="13"/>
  <c r="G196" i="13"/>
  <c r="I56" i="1" s="1"/>
  <c r="F42" i="1"/>
  <c r="O22" i="12"/>
  <c r="I8" i="12"/>
  <c r="G549" i="13"/>
  <c r="I73" i="1" s="1"/>
  <c r="G545" i="13"/>
  <c r="I72" i="1" s="1"/>
  <c r="I521" i="13"/>
  <c r="G505" i="13"/>
  <c r="I67" i="1" s="1"/>
  <c r="Q498" i="13"/>
  <c r="O498" i="13"/>
  <c r="I277" i="13"/>
  <c r="Q262" i="13"/>
  <c r="I242" i="13"/>
  <c r="G193" i="13"/>
  <c r="I55" i="1" s="1"/>
  <c r="O8" i="13"/>
  <c r="O8" i="14"/>
  <c r="G42" i="1"/>
  <c r="Q433" i="13"/>
  <c r="V22" i="12"/>
  <c r="V533" i="13"/>
  <c r="G521" i="13"/>
  <c r="I69" i="1" s="1"/>
  <c r="O511" i="13"/>
  <c r="K498" i="13"/>
  <c r="O433" i="13"/>
  <c r="O343" i="13"/>
  <c r="V312" i="13"/>
  <c r="O277" i="13"/>
  <c r="O262" i="13"/>
  <c r="O242" i="13"/>
  <c r="K196" i="13"/>
  <c r="V159" i="13"/>
  <c r="F39" i="1"/>
  <c r="I22" i="12"/>
  <c r="Q549" i="13"/>
  <c r="Q533" i="13"/>
  <c r="I511" i="13"/>
  <c r="V433" i="13"/>
  <c r="I433" i="13"/>
  <c r="Q312" i="13"/>
  <c r="K262" i="13"/>
  <c r="K242" i="13"/>
  <c r="Q196" i="13"/>
  <c r="Q159" i="13"/>
  <c r="V8" i="13"/>
  <c r="V8" i="14"/>
  <c r="G498" i="13"/>
  <c r="I66" i="1" s="1"/>
  <c r="Q343" i="13"/>
  <c r="I262" i="13"/>
  <c r="O196" i="13"/>
  <c r="O159" i="13"/>
  <c r="Q8" i="13"/>
  <c r="Q8" i="14"/>
  <c r="F40" i="1"/>
  <c r="F44" i="1"/>
  <c r="I44" i="1" s="1"/>
  <c r="V8" i="12"/>
  <c r="K533" i="13"/>
  <c r="G511" i="13"/>
  <c r="I68" i="1" s="1"/>
  <c r="G433" i="13"/>
  <c r="I64" i="1" s="1"/>
  <c r="G262" i="13"/>
  <c r="I58" i="1" s="1"/>
  <c r="Q242" i="13"/>
  <c r="K159" i="13"/>
  <c r="V343" i="13"/>
  <c r="Q277" i="13"/>
  <c r="K22" i="12"/>
  <c r="AF45" i="12"/>
  <c r="Q8" i="12"/>
  <c r="O549" i="13"/>
  <c r="I533" i="13"/>
  <c r="Q521" i="13"/>
  <c r="K511" i="13"/>
  <c r="O505" i="13"/>
  <c r="K433" i="13"/>
  <c r="K312" i="13"/>
  <c r="I159" i="13"/>
  <c r="K8" i="13"/>
  <c r="K8" i="14"/>
  <c r="M15" i="14"/>
  <c r="M8" i="14" s="1"/>
  <c r="M8" i="13"/>
  <c r="M312" i="13"/>
  <c r="M242" i="13"/>
  <c r="M196" i="13"/>
  <c r="M491" i="13"/>
  <c r="M343" i="13"/>
  <c r="G343" i="13"/>
  <c r="I63" i="1" s="1"/>
  <c r="G312" i="13"/>
  <c r="I60" i="1" s="1"/>
  <c r="G277" i="13"/>
  <c r="I59" i="1" s="1"/>
  <c r="G8" i="13"/>
  <c r="M553" i="13"/>
  <c r="M549" i="13" s="1"/>
  <c r="M534" i="13"/>
  <c r="M533" i="13" s="1"/>
  <c r="M522" i="13"/>
  <c r="M521" i="13" s="1"/>
  <c r="M514" i="13"/>
  <c r="M511" i="13" s="1"/>
  <c r="M506" i="13"/>
  <c r="M505" i="13" s="1"/>
  <c r="M499" i="13"/>
  <c r="M498" i="13" s="1"/>
  <c r="M437" i="13"/>
  <c r="M433" i="13" s="1"/>
  <c r="M263" i="13"/>
  <c r="M262" i="13" s="1"/>
  <c r="G242" i="13"/>
  <c r="I57" i="1" s="1"/>
  <c r="M160" i="13"/>
  <c r="M159" i="13" s="1"/>
  <c r="M22" i="12"/>
  <c r="G8" i="12"/>
  <c r="G22" i="12"/>
  <c r="I75" i="1" s="1"/>
  <c r="I20" i="1" s="1"/>
  <c r="M17" i="12"/>
  <c r="M8" i="12" s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74" i="1" l="1"/>
  <c r="I19" i="1" s="1"/>
  <c r="G45" i="12"/>
  <c r="I42" i="1"/>
  <c r="G40" i="1"/>
  <c r="I40" i="1" s="1"/>
  <c r="G39" i="1"/>
  <c r="G46" i="1" s="1"/>
  <c r="G25" i="1" s="1"/>
  <c r="G41" i="1"/>
  <c r="I41" i="1" s="1"/>
  <c r="F46" i="1"/>
  <c r="G23" i="1" s="1"/>
  <c r="A27" i="1" s="1"/>
  <c r="A28" i="1" s="1"/>
  <c r="G28" i="1" s="1"/>
  <c r="G27" i="1" s="1"/>
  <c r="G29" i="1" s="1"/>
  <c r="G559" i="13"/>
  <c r="I53" i="1"/>
  <c r="I39" i="1" l="1"/>
  <c r="I46" i="1" s="1"/>
  <c r="I16" i="1"/>
  <c r="I21" i="1" s="1"/>
  <c r="I76" i="1"/>
  <c r="J74" i="1" l="1"/>
  <c r="J69" i="1"/>
  <c r="J55" i="1"/>
  <c r="J62" i="1"/>
  <c r="J53" i="1"/>
  <c r="J63" i="1"/>
  <c r="J64" i="1"/>
  <c r="J67" i="1"/>
  <c r="J71" i="1"/>
  <c r="J66" i="1"/>
  <c r="J73" i="1"/>
  <c r="J54" i="1"/>
  <c r="J68" i="1"/>
  <c r="J61" i="1"/>
  <c r="J60" i="1"/>
  <c r="J70" i="1"/>
  <c r="J59" i="1"/>
  <c r="J72" i="1"/>
  <c r="J75" i="1"/>
  <c r="J65" i="1"/>
  <c r="J56" i="1"/>
  <c r="J57" i="1"/>
  <c r="J58" i="1"/>
  <c r="J45" i="1"/>
  <c r="J43" i="1"/>
  <c r="J41" i="1"/>
  <c r="J42" i="1"/>
  <c r="J39" i="1"/>
  <c r="J46" i="1" s="1"/>
  <c r="J40" i="1"/>
  <c r="J44" i="1"/>
  <c r="J7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<sst xmlns="http://schemas.openxmlformats.org/spreadsheetml/2006/main" count="2418" uniqueCount="844">
  <si>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</si>
  <si>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</si>
  <si>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</si>
  <si>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</si>
  <si>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</si>
  <si>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</si>
  <si>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</si>
  <si>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</si>
  <si>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</si>
  <si>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</si>
  <si>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</si>
  <si>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</si>
  <si>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</si>
  <si>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</si>
  <si>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</si>
  <si>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</si>
  <si>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</si>
  <si>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</si>
  <si>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</si>
  <si>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</si>
  <si>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</si>
  <si>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</si>
  <si>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</si>
  <si>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</si>
  <si>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</si>
  <si>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</si>
  <si>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</si>
  <si>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</si>
  <si>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</si>
  <si>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</si>
  <si>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</si>
  <si>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</si>
  <si>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</si>
  <si>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</si>
  <si>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</si>
  <si>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</si>
  <si>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</si>
  <si>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</si>
  <si>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</si>
  <si>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</si>
  <si>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</si>
  <si>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</si>
  <si>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</si>
  <si>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782</t>
  </si>
  <si>
    <t>Ulice Černovičky - Oprava komunikace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</si>
  <si>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</si>
  <si>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</si>
  <si>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</si>
  <si>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</si>
  <si>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</si>
  <si>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</si>
  <si>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</si>
  <si>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</si>
  <si>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</si>
  <si>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</si>
  <si>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</si>
  <si>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00</t>
  </si>
  <si>
    <t>Vedlejší a ostatní náklady</t>
  </si>
  <si>
    <t>00.1</t>
  </si>
  <si>
    <t>101</t>
  </si>
  <si>
    <t>Komunikace</t>
  </si>
  <si>
    <t>101.1</t>
  </si>
  <si>
    <t>102</t>
  </si>
  <si>
    <t>Mobiliář</t>
  </si>
  <si>
    <t>102.1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</si>
  <si>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</si>
  <si>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</si>
  <si>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</si>
  <si>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</si>
  <si>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</si>
  <si>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</si>
  <si>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</si>
  <si>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</si>
  <si>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</si>
  <si>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</si>
  <si>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</si>
  <si>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</si>
  <si>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</si>
  <si>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</si>
  <si>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4</t>
  </si>
  <si>
    <t>Vodorovné konstrukce</t>
  </si>
  <si>
    <t>5</t>
  </si>
  <si>
    <t>59</t>
  </si>
  <si>
    <t>Dlažby a předlažby komunikací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</si>
  <si>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</si>
  <si>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</si>
  <si>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</si>
  <si>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</si>
  <si>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</si>
  <si>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</si>
  <si>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</si>
  <si>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</si>
  <si>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</si>
  <si>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</si>
  <si>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</si>
  <si>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</si>
  <si>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</si>
  <si>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</si>
  <si>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</si>
  <si>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</si>
  <si>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</si>
  <si>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</si>
  <si>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</si>
  <si>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</si>
  <si>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M23</t>
  </si>
  <si>
    <t>Montáže potrubí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</si>
  <si>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</si>
  <si>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</si>
  <si>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</si>
  <si>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</si>
  <si>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</si>
  <si>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</si>
  <si>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</si>
  <si>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</si>
  <si>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</si>
  <si>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</si>
  <si>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</si>
  <si>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</si>
  <si>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</si>
  <si>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</si>
  <si>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</si>
  <si>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</si>
  <si>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</si>
  <si>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</si>
  <si>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</si>
  <si>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</si>
  <si>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</si>
  <si>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</si>
  <si>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</si>
  <si>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</si>
  <si>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</si>
  <si>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</si>
  <si>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</si>
  <si>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</si>
  <si>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</si>
  <si>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</si>
  <si>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</si>
  <si>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</si>
  <si>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</si>
  <si>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</si>
  <si>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004111010R</t>
  </si>
  <si>
    <t xml:space="preserve">Průzkumné práce </t>
  </si>
  <si>
    <t>Soubor</t>
  </si>
  <si>
    <t>RTS 19/ I</t>
  </si>
  <si>
    <t>Indiv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</si>
  <si>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</si>
  <si>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</si>
  <si>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</si>
  <si>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</si>
  <si>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</si>
  <si>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</si>
  <si>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</si>
  <si>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</si>
  <si>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</si>
  <si>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</si>
  <si>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</si>
  <si>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</si>
  <si>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</si>
  <si>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</si>
  <si>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</si>
  <si>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</si>
  <si>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</si>
  <si>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</si>
  <si>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</si>
  <si>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</si>
  <si>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</si>
  <si>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005241010R</t>
  </si>
  <si>
    <t xml:space="preserve">Dokumentace skutečného provedení </t>
  </si>
  <si>
    <t>Náklady na zajištění autorského dozoru 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</si>
  <si>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</si>
  <si>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</si>
  <si>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</si>
  <si>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</si>
  <si>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</si>
  <si>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</si>
  <si>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00523  R</t>
  </si>
  <si>
    <t>Zkoušky a revize</t>
  </si>
  <si>
    <t>Náklady zhotovitele, související s prováděním zkoušek a revizí, jako např. kamerová zkouška napojení a průtočnosti nových dešťových vpustí, vyčištění tlakosacím vozem a zkoušky nad rámec KZP.</t>
  </si>
  <si>
    <t>00526a</t>
  </si>
  <si>
    <t>Finanční náklady</t>
  </si>
  <si>
    <t xml:space="preserve">m2    </t>
  </si>
  <si>
    <t>Vlastní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</si>
  <si>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</si>
  <si>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</si>
  <si>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00526b</t>
  </si>
  <si>
    <t>Náklady zhotovitele, které vznikají v souvislosti se zajištěním záchranného archeologického dohledu.</t>
  </si>
  <si>
    <t>00526c</t>
  </si>
  <si>
    <t>Náklady zhotovitele, které vznikají v souvislosti se zajištěním stavebně-geotechnického dohledu.</t>
  </si>
  <si>
    <t>00526d</t>
  </si>
  <si>
    <t>soubor</t>
  </si>
  <si>
    <t>Náklady zhotovitele, které vznikají v souvislosti se zajištěním pasportizace přilehlých objektů.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</si>
  <si>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</si>
  <si>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</si>
  <si>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</si>
  <si>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END</t>
  </si>
  <si>
    <t>Položkový soupis prací a dodávek</t>
  </si>
  <si>
    <t>111201501R00</t>
  </si>
  <si>
    <t>Spálení větví pro všechny druhy stromů</t>
  </si>
  <si>
    <t>kus</t>
  </si>
  <si>
    <t>800-1</t>
  </si>
  <si>
    <t>RTS 18/ II</t>
  </si>
  <si>
    <t>POL1_</t>
  </si>
  <si>
    <t>Spálení větví stromů o průměru kmene přes 100 mm, na hromadách, pro všechny druhy stromů.</t>
  </si>
  <si>
    <t>SPI</t>
  </si>
  <si>
    <t>Včetně očištění spáleniště, uložení popela a zbytků na hromadu.</t>
  </si>
  <si>
    <t>Včetně nákladů na přihrnování větví, očištění spáleniště, uložení popela a zbytků na hromadu.</t>
  </si>
  <si>
    <t>Položka pořadí 2 : 1,00000</t>
  </si>
  <si>
    <t>VV</t>
  </si>
  <si>
    <t>112101132R00</t>
  </si>
  <si>
    <t>Pokácení stromu listnaté, průměr přes 200 do 300 mm, ve svahu přes 1:5 do 1:2</t>
  </si>
  <si>
    <t>823-1</t>
  </si>
  <si>
    <t>s rozřezáním a odstraněním větví a kmene do vzdálenosti 20 m, se složením na hromady nebo s naložením na dopravní prostředek,</t>
  </si>
  <si>
    <t>112201122R00</t>
  </si>
  <si>
    <t>Odstranění pařezu průměr přes 200 do 300 mm, na svahu přes 1:5 do 1:2</t>
  </si>
  <si>
    <t>s odklizením získaného dřeva na vzdálenost do 20 m, se složením na hromady nebo s naložením na dopravní prostředek, se zasypáním jámy, doplněním zeminy, zhutněním a úpravou terénu,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</si>
  <si>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</si>
  <si>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</si>
  <si>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</si>
  <si>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</si>
  <si>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s přemístěním hmot na skládku na vzdálenost do 3 m nebo s naložením na dopravní prostředek</t>
  </si>
  <si>
    <t>30x30 cm : 10,60</t>
  </si>
  <si>
    <t>113106231R00</t>
  </si>
  <si>
    <t>Rozebrání vozovek a ploch s jakoukoliv výplní spár _x000D_
 v jakékoliv ploše, ze zámkové dlažky, kladených do lože z kameniva</t>
  </si>
  <si>
    <t>zámková nebo skladebná dl. : 35,20</t>
  </si>
  <si>
    <t>113109320R00</t>
  </si>
  <si>
    <t>Odstranění podkladů nebo krytů z betonu prostého, v ploše jednotlivě do 50 m2, tloušťka vrstvy 200 mm</t>
  </si>
  <si>
    <t>Rozebrání žulové dlažební kostky uložené do betonového lože s naložením na dopravní prostředek. Bourání dlažební kostky včetně lože.</t>
  </si>
  <si>
    <t>Dlažební kostka tl. 15 cm, lože tl. 5 cm</t>
  </si>
  <si>
    <t>velká kostka : 14,70</t>
  </si>
  <si>
    <t>113109325R00</t>
  </si>
  <si>
    <t>Odstranění podkladů nebo krytů z betonu prostého, v ploše jednotlivě do 50 m2, tloušťka vrstvy 250 mm</t>
  </si>
  <si>
    <t>Rozebrání betonového žlabu uložené do betonového lože s naložením na dopravní prostředek. Bourání betonového žlabu včetně lože.</t>
  </si>
  <si>
    <t>Betonový žlab tl. 15 cm, lože tl. 10 cm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</si>
  <si>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</si>
  <si>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</si>
  <si>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</si>
  <si>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</si>
  <si>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113202111R00</t>
  </si>
  <si>
    <t>Vytrhání obrub z krajníků nebo obrubníků stojatých</t>
  </si>
  <si>
    <t>bet. silniční : 143,0</t>
  </si>
  <si>
    <t>bet. zkosený : 7,0</t>
  </si>
  <si>
    <t>krajníky stojaté : 33,0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</si>
  <si>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</si>
  <si>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</si>
  <si>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</si>
  <si>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</si>
  <si>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Položka pořadí 13 : 77,80400*0,1</t>
  </si>
  <si>
    <t>Položka pořadí 14 : 314,31190*0,1</t>
  </si>
  <si>
    <t>Položka pořadí 16 : 134,70470*0,1</t>
  </si>
  <si>
    <t>Položka pořadí 18 : 268,29500*0,1</t>
  </si>
  <si>
    <t>Položka pořadí 20 : 45,00000*0,1</t>
  </si>
  <si>
    <t>Položka pořadí 22 : 60,22080*0,1</t>
  </si>
  <si>
    <t>Položka pořadí 24 : 5,18400*0,1</t>
  </si>
  <si>
    <t>120901121RT3</t>
  </si>
  <si>
    <t>Bourání konstrukcí v odkopávkách a prokopávkách z betonu, prostého, těžkou technikou</t>
  </si>
  <si>
    <t>korytech vodotečí, melioračních kanálech s přemístěním suti na hromady na vzdálenost do 20 m nebo s naložením na dopravní prostředek,</t>
  </si>
  <si>
    <t>beton : 158,40*0,15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</si>
  <si>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</si>
  <si>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</si>
  <si>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</si>
  <si>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</si>
  <si>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187,60*0,2</t>
  </si>
  <si>
    <t>122102201R00</t>
  </si>
  <si>
    <t>Odkopávky a prokopávky pro silnice v horninách 1 a 2 _x000D_
 do 100 m3</t>
  </si>
  <si>
    <t>s přemístěním výkopku v příčných profilech na vzdálenost do 15 m nebo s naložením na dopravní prostředek.</t>
  </si>
  <si>
    <t>zemina : 77,804</t>
  </si>
  <si>
    <t>122202202R00</t>
  </si>
  <si>
    <t>Odkopávky a prokopávky pro silnice v hornině 3 přes 100 do 1 000 m3</t>
  </si>
  <si>
    <t>drť pod stáv. dlažbou, tl. 4 cm (70% hor. 3) : 1,832*0,7</t>
  </si>
  <si>
    <t>ŠD pod stáv. zpev. plochami (70% hor. 3) : 251,060*0,7</t>
  </si>
  <si>
    <t>štěrk (MZK) - stáv. vozovka (70% hor. 3) : 196,125*0,7</t>
  </si>
  <si>
    <t>122202209R00</t>
  </si>
  <si>
    <t>Odkopávky a prokopávky pro silnice v hornině 3 příplatek za lepivost horniny</t>
  </si>
  <si>
    <t>Položka pořadí 14 : 314,31190*0,2</t>
  </si>
  <si>
    <t>122302202R00</t>
  </si>
  <si>
    <t>Odkopávky a prokopávky pro silnice v hornině 4 přes 100 do 1 000 m3</t>
  </si>
  <si>
    <t>Položka pořadí 14 : 314,31190*0,42857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</si>
  <si>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</si>
  <si>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</si>
  <si>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</si>
  <si>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</si>
  <si>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</si>
  <si>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Položka pořadí 16 : 134,70465*0,2</t>
  </si>
  <si>
    <t>122402202R00</t>
  </si>
  <si>
    <t>Odkopávky a prokopávky pro silnice v hornině 5 přes 100 do 1 000 m3</t>
  </si>
  <si>
    <t>SC (odhad) pod štěrkem - MZK : 1307,50*0,2</t>
  </si>
  <si>
    <t>SC (odhad) pod plochou z vel. kostek : 14,70*0,25</t>
  </si>
  <si>
    <t>SC (odhad) pod plochou z dlažby : 15,60*0,2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</si>
  <si>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</si>
  <si>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</si>
  <si>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</si>
  <si>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</si>
  <si>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75,70*0,1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</si>
  <si>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</si>
  <si>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</si>
  <si>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</si>
  <si>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300,0*(0,4*(0,5+0,25)/2)</t>
  </si>
  <si>
    <t>132301119R00</t>
  </si>
  <si>
    <t xml:space="preserve">Hloubení rýh šířky do 60 cm příplatek za lepivost, v hornině 4,  </t>
  </si>
  <si>
    <t>Položka pořadí 20 : 45,00000*0,2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</si>
  <si>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</si>
  <si>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</si>
  <si>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</si>
  <si>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</si>
  <si>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1-8 ve voz. : 8*(1,2*1,8*(3,5-0,8))</t>
  </si>
  <si>
    <t>UV 9-10 ve voz. : 2*(1,2*1,8*(3,5-0,36))</t>
  </si>
  <si>
    <t>133301109R00</t>
  </si>
  <si>
    <t>Hloubení šachet v hornině 4_x000D_
 příplatek za lepivost horniny</t>
  </si>
  <si>
    <t>Položka pořadí 22 : 60,22080*0,2</t>
  </si>
  <si>
    <t>133501101R00</t>
  </si>
  <si>
    <t>Hloubení šachet v hornině 6 pro jakýkoliv objem výkopu</t>
  </si>
  <si>
    <t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</si>
  <si>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v navrh. voz. : 9*(0,6*1,2*0,8)</t>
  </si>
  <si>
    <t>151101201R00</t>
  </si>
  <si>
    <t>Zřízení pažení stěn výkopu bez rozepření, vzepření příložné, hloubky do 4 m</t>
  </si>
  <si>
    <t>UV 1-8 ve voz. : 8*(2*(1,2+1,8)*(3,5-0,8)-(1,0*(3,0-0,8)))</t>
  </si>
  <si>
    <t>UV 9-10 ve voz. : 2*(2*(1,2+1,8)*(3,5-0,36)-(1,0*(3,0-0,36)))</t>
  </si>
  <si>
    <t>151101211R00</t>
  </si>
  <si>
    <t>Odstranění pažení stěn výkopu příložné, hloubky do 4 m</t>
  </si>
  <si>
    <t>s uložením pažin na vzdálenost do 3 m od okraje výkopu,</t>
  </si>
  <si>
    <t>Položka pořadí 25 : 144,40000</t>
  </si>
  <si>
    <t>151101301R00</t>
  </si>
  <si>
    <t>Zřízení rozepření zapažených stěn výkopů při roubení příložném, hloubky do 4 m</t>
  </si>
  <si>
    <t>s potřebným přepažováním,</t>
  </si>
  <si>
    <t>Položka pořadí 22 : 60,22080</t>
  </si>
  <si>
    <t>151101311R00</t>
  </si>
  <si>
    <t>Odstranění rozepření stěn výkopů při roubení příložném, hloubky do 4 m</t>
  </si>
  <si>
    <t>s uložením materiálu na vzdálenost do 3 m od okraje výkopu,</t>
  </si>
  <si>
    <t>Položka pořadí 27 : 60,22080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</si>
  <si>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</si>
  <si>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</si>
  <si>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</si>
  <si>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</si>
  <si>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Položka pořadí 19 : 7,57000</t>
  </si>
  <si>
    <t>162601102R00</t>
  </si>
  <si>
    <t>Vodorovné přemístění výkopku z horniny 1 až 4, na vzdálenost přes 4 000  do 5 000 m</t>
  </si>
  <si>
    <t>Položka pořadí 12 : 37,52000</t>
  </si>
  <si>
    <t>Položka pořadí 13 : 77,80400</t>
  </si>
  <si>
    <t>Položka pořadí 14 : 314,31190</t>
  </si>
  <si>
    <t>Položka pořadí 16 : 134,70465</t>
  </si>
  <si>
    <t>Položka pořadí 19 : 7,57000*-1</t>
  </si>
  <si>
    <t>Položka pořadí 20 : 45,00000</t>
  </si>
  <si>
    <t>162601152R00</t>
  </si>
  <si>
    <t>Vodorovné přemístění výkopku z horniny 5 až 7, na vzdálenost přes 4 000  do 5 000 m</t>
  </si>
  <si>
    <t>Položka pořadí 18 : 268,29500</t>
  </si>
  <si>
    <t>Položka pořadí 24 : 5,18400</t>
  </si>
  <si>
    <t>162301411R00</t>
  </si>
  <si>
    <t>Vodorovné přemístění větví, kmenů, nebo pařezů kmenů stromů listnatých, průměru kmene přes 100 do 300 mm, na vzdálenost do 5 000 m</t>
  </si>
  <si>
    <t xml:space="preserve"> s naložením, složením a dopravou,</t>
  </si>
  <si>
    <t>162301421R00</t>
  </si>
  <si>
    <t>Vodorovné přemístění větví, kmenů, nebo pařezů pařezů, průměru kmene přes 100 do 300 mm, na vzdálenost do 5 000 m</t>
  </si>
  <si>
    <t>Položka pořadí 3 : 1,00000</t>
  </si>
  <si>
    <t>171201201R00</t>
  </si>
  <si>
    <t>Uložení sypaniny na dočasnou skládku tak, že na 1 m2 plochy připadá přes 2 m3 výkopku nebo ornice</t>
  </si>
  <si>
    <t>Uložení ornice na dočasnou skládku.</t>
  </si>
  <si>
    <t>174201201R00</t>
  </si>
  <si>
    <t>Zásyp jam po pařezech průměru přes 100 do 300 mm</t>
  </si>
  <si>
    <t>výkopkem z horniny získané při dobývání pařezů s hrubým urovnáním povrchu zasypávky,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</si>
  <si>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</si>
  <si>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</si>
  <si>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</si>
  <si>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Položka pořadí 67 : 2,16000*-1</t>
  </si>
  <si>
    <t>Položka pořadí 68 : 2,16000*-1</t>
  </si>
  <si>
    <t>Položka pořadí 107 : 10,03680*-1</t>
  </si>
  <si>
    <t>UV 1-8 ve voz. : -8*(0,6^2*(3,5-0,8))</t>
  </si>
  <si>
    <t>UV 9-10 ve voz. : -2*(0,6^2*(3,5-0,36))</t>
  </si>
  <si>
    <t xml:space="preserve">  Hloubení-lože pod potrubí (ŠP+bet.)-obetonování-UV : </t>
  </si>
  <si>
    <t>199000002R00</t>
  </si>
  <si>
    <t>Poplatky za skládku horniny 1- 4</t>
  </si>
  <si>
    <t>Položka pořadí 30 : 661,99135</t>
  </si>
  <si>
    <t>199000003R00</t>
  </si>
  <si>
    <t>Poplatky za skládku horniny 5 - 7</t>
  </si>
  <si>
    <t>Položka pořadí 31 : 273,47900</t>
  </si>
  <si>
    <t>122202201R00</t>
  </si>
  <si>
    <t>Odkopávky a prokopávky pro silnice v hornině 3 do 100 m3</t>
  </si>
  <si>
    <t>Zlepšení podloží v případě neúnosnosti zemní pláně. Provedení dle PD.</t>
  </si>
  <si>
    <t>sanace podloží (70% hor. tř. 3) : 547,980*0,7</t>
  </si>
  <si>
    <t>Položka pořadí 39 : 383,58600*0,2</t>
  </si>
  <si>
    <t>122302201R00</t>
  </si>
  <si>
    <t>Odkopávky a prokopávky pro silnice v hornině 4 do 100 m3</t>
  </si>
  <si>
    <t>Položka pořadí 39 : 383,58600*0,42857</t>
  </si>
  <si>
    <t>Položka pořadí 41 : 164,39345*0,2</t>
  </si>
  <si>
    <t>Položka pořadí 41 : 164,39345</t>
  </si>
  <si>
    <t>Položka pořadí 39 : 383,58600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</si>
  <si>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</si>
  <si>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</si>
  <si>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</si>
  <si>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552,330</t>
  </si>
  <si>
    <t>Položka pořadí 43 : 547,97945</t>
  </si>
  <si>
    <t>58344209R</t>
  </si>
  <si>
    <t>štěrkodrť frakce 0,0 až 125,0 mm; třída B</t>
  </si>
  <si>
    <t>t</t>
  </si>
  <si>
    <t>SPCM</t>
  </si>
  <si>
    <t>POL3_</t>
  </si>
  <si>
    <t>Položka pořadí 44 : 552,33000*2,2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</si>
  <si>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</si>
  <si>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</si>
  <si>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</si>
  <si>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</si>
  <si>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</si>
  <si>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</si>
  <si>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181101101R00</t>
  </si>
  <si>
    <t>Úprava pláně v zářezech v hornině 1 až 4, bez zhutnění</t>
  </si>
  <si>
    <t>vyrovnáním výškových rozdílů, ploch vodorovných a ploch do sklonu 1 : 5.</t>
  </si>
  <si>
    <t>Položka pořadí 48 : 75,70000</t>
  </si>
  <si>
    <t>181101102R00</t>
  </si>
  <si>
    <t>Úprava pláně v zářezech v hornině 1 až 4, se zhutněním</t>
  </si>
  <si>
    <t>Položka pořadí 72 : 358,80000</t>
  </si>
  <si>
    <t>Položka pořadí 73 : 1587,90000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</si>
  <si>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</si>
  <si>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</si>
  <si>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</si>
  <si>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</si>
  <si>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</si>
  <si>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</si>
  <si>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</si>
  <si>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</si>
  <si>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</si>
  <si>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</si>
  <si>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</si>
  <si>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</si>
  <si>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</si>
  <si>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</si>
  <si>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Položka pořadí 59 : 2,34021*0,00097087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</si>
  <si>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</si>
  <si>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</si>
  <si>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</si>
  <si>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</si>
  <si>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</si>
  <si>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</si>
  <si>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</si>
  <si>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Položka pořadí 48 : 75,70000*0,015</t>
  </si>
  <si>
    <t>185851111R00</t>
  </si>
  <si>
    <t>Dovoz vody pro zálivku rostlin dovoz vody pro zálivku rostlin na vzdálenost do 6000 m</t>
  </si>
  <si>
    <t>Položka pořadí 56 : 1,13550</t>
  </si>
  <si>
    <t>00572400R</t>
  </si>
  <si>
    <t>směs travní parková, pro běžnou zátěž</t>
  </si>
  <si>
    <t>kg</t>
  </si>
  <si>
    <t>Spotřeba cca 25 g/m2. Ztratné uvažováno 5 %.</t>
  </si>
  <si>
    <t>Položka pořadí 48 : 75,70019*0,02625</t>
  </si>
  <si>
    <t>25191158R</t>
  </si>
  <si>
    <t>hnojivo dusíkaté</t>
  </si>
  <si>
    <t>Kg</t>
  </si>
  <si>
    <t>Spotřeba cca 30 g/m2. Ztratné uvažováno 3 %.</t>
  </si>
  <si>
    <t>Položka pořadí 48 : 75,70000*0,0309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</si>
  <si>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</si>
  <si>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</si>
  <si>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</si>
  <si>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</si>
  <si>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Položka pořadí 48 : 75,70000*0,04</t>
  </si>
  <si>
    <t>59691018.AR</t>
  </si>
  <si>
    <t>zemina stabilizační</t>
  </si>
  <si>
    <t>Položka pořadí 47 : 28,13000*2</t>
  </si>
  <si>
    <t>212572111R00</t>
  </si>
  <si>
    <t>Lože pro trativody ze štěrkopísku tříděného</t>
  </si>
  <si>
    <t>800-2</t>
  </si>
  <si>
    <t>tl. 10 cm, š. 25 cm : 300,0*0,25*0,1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</si>
  <si>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</si>
  <si>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</si>
  <si>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</si>
  <si>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</si>
  <si>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(0,4*(0,45+0,25)/2-(0,25*0,1+pi*0,05*0,05))*300,0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</si>
  <si>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</si>
  <si>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</si>
  <si>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</si>
  <si>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</si>
  <si>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</si>
  <si>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</si>
  <si>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((0,4+0,45+0,25+0,4)*300,0)</t>
  </si>
  <si>
    <t>28611223.AR</t>
  </si>
  <si>
    <t>trubka plastová drenážní PVC; ohebná; perforovaná po celém obvodu; DN 100,0 mm</t>
  </si>
  <si>
    <t>ztratné 1% : 300,0*1,01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</si>
  <si>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</si>
  <si>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</si>
  <si>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</si>
  <si>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((0,4+0,45+0,25+0,4+0,3)*300,0)*1,02</t>
  </si>
  <si>
    <t>451573111R00</t>
  </si>
  <si>
    <t>Lože pod potrubí, stoky a drobné objekty z písku a štěrkopísku  do 65 mm</t>
  </si>
  <si>
    <t>827-1</t>
  </si>
  <si>
    <t>v otevřeném výkopu,</t>
  </si>
  <si>
    <t>UV, tl. 10 cm : 10*(1,2*1,8*0,1)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</si>
  <si>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</si>
  <si>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</si>
  <si>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</si>
  <si>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</si>
  <si>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Položka pořadí 67 : 2,16000</t>
  </si>
  <si>
    <t>452313131R00</t>
  </si>
  <si>
    <t>Podkladní a zajišťovací konstrukce z betonu bloky pro potrubí , z betonu prostého třídy C 12/15</t>
  </si>
  <si>
    <t>Betonový blok</t>
  </si>
  <si>
    <t>UV 1-10 : 10*(1,0*1,0*1,0)</t>
  </si>
  <si>
    <t>452353101R00</t>
  </si>
  <si>
    <t xml:space="preserve">Bednění podkladních a zajišťovacích konstrukcí bloků pro potrubí </t>
  </si>
  <si>
    <t>UV 1-10 : 10*(1,0*1,0*4)</t>
  </si>
  <si>
    <t>564831111R00</t>
  </si>
  <si>
    <t>Podklad ze štěrkodrti s rozprostřením a zhutněním frakce 0-63 mm, tloušťka po zhutnění 100 mm</t>
  </si>
  <si>
    <t>chodníky : 92,20</t>
  </si>
  <si>
    <t>564851111R00</t>
  </si>
  <si>
    <t>Podklad ze štěrkodrti s rozprostřením a zhutněním frakce 0-63 mm, tloušťka po zhutnění 150 mm</t>
  </si>
  <si>
    <t>dosyp pod rigoly (cca 30 cm) : 133,30*2</t>
  </si>
  <si>
    <t>564861111R00</t>
  </si>
  <si>
    <t>Podklad ze štěrkodrti s rozprostřením a zhutněním frakce 0-63 mm, tloušťka po zhutnění 200 mm</t>
  </si>
  <si>
    <t>vozovka, park, práh : 1587,90</t>
  </si>
  <si>
    <t>565161211R00</t>
  </si>
  <si>
    <t>Podklad z kameniva obaleného asfaltem ACP 16+ až ACP 22+, v pruhu šířky přes 3 m, třídy 1, tloušťka po zhutnění 80 mm</t>
  </si>
  <si>
    <t>s rozprostřením a zhutněním</t>
  </si>
  <si>
    <t>vozovka - napojení : 30,50</t>
  </si>
  <si>
    <t>567132113R00</t>
  </si>
  <si>
    <t>Podklad z kameniva zpevněného cementem SC C8/10, tloušťka po zhutnění 180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</si>
  <si>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</si>
  <si>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</si>
  <si>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vozovka : 1546,30</t>
  </si>
  <si>
    <t>567142113R00</t>
  </si>
  <si>
    <t>Podklad z kameniva zpevněného cementem SC C8/10, tloušťka po zhutnění 230 mm</t>
  </si>
  <si>
    <t>práh - rampa : 19,70</t>
  </si>
  <si>
    <t>573111112R00</t>
  </si>
  <si>
    <t>Postřik živičný infiltrační s posypem kamenivem v množství 1 kg/m2</t>
  </si>
  <si>
    <t>z asfaltu silničního</t>
  </si>
  <si>
    <t>Položka pořadí 74 : 30,50000</t>
  </si>
  <si>
    <t>573231110R00</t>
  </si>
  <si>
    <t>Postřik živičný spojovací bez posypu kamenivem z emulze, v množství od 0,3 do 0,5 kg/m2</t>
  </si>
  <si>
    <t>577142112R00</t>
  </si>
  <si>
    <t>Beton asfaltový s rozprostřením a zhutněním v pruhu šířky přes 3 m, ACO 11+ nebo ACO 16+, tloušťky 50 mm, plochy přes 1000 m2</t>
  </si>
  <si>
    <t>567132115T00</t>
  </si>
  <si>
    <t>Podklad z kameniva zpev.cementem SC C8/10 tl.28 cm</t>
  </si>
  <si>
    <t>práh - horní plocha : 21,90</t>
  </si>
  <si>
    <t>583312004R</t>
  </si>
  <si>
    <t>kamenivo přírodní těžené frakce 0,0 až 4,0 mm; třída B; Jihomoravský kraj</t>
  </si>
  <si>
    <t>Položka pořadí 36 : 35,82720*2,2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</si>
  <si>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</si>
  <si>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</si>
  <si>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</si>
  <si>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(92,30+4,52)*"ztratné5%"</t>
  </si>
  <si>
    <t>596215040R00</t>
  </si>
  <si>
    <t>Kladení zámkové dlažby do drtě tloušťka dlažby 80 mm, tloušťka lože 40 mm</t>
  </si>
  <si>
    <t>(11,34+137,13+43,68+1475,15)*"ztratné5%"</t>
  </si>
  <si>
    <t>596291113R00</t>
  </si>
  <si>
    <t>Řezání zámkové dlažby tloušťky 80 mm</t>
  </si>
  <si>
    <t>591241111T00</t>
  </si>
  <si>
    <t>Kladení dlažby drobné kostky, lože z betonu tl. 10 cm</t>
  </si>
  <si>
    <t>Provedení dle PD.</t>
  </si>
  <si>
    <t>58380120.AR</t>
  </si>
  <si>
    <t>kostka dlažební materiálová skupina I/2 (žula); tř. I.; 8/10 cm</t>
  </si>
  <si>
    <t>chodník - ztratné 2% : 133,30*1,02</t>
  </si>
  <si>
    <t>592452630R</t>
  </si>
  <si>
    <t>dlažba betonová dvouvrstvá; čtverec; šedá; l = 200 mm; š = 200 mm; tl. 60,0 mm</t>
  </si>
  <si>
    <t>chodník - ztratné 5% : 87,90*1,05</t>
  </si>
  <si>
    <t>59245264R</t>
  </si>
  <si>
    <t>dlažba betonová dvouvrstvá; obdélník; dlaždice pro nevidomé; červená; l = 200 mm; š = 100 mm; tl. 80,0 mm</t>
  </si>
  <si>
    <t>ztratné 5% : 10,80*1,05</t>
  </si>
  <si>
    <t>592452655R</t>
  </si>
  <si>
    <t>dlažba betonová dvouvrstvá; obdélník; šedá; l = 200 mm; š = 100 mm; tl. 80,0 mm</t>
  </si>
  <si>
    <t>park - ztratné 5% : 130,60*1,05</t>
  </si>
  <si>
    <t>59245267R</t>
  </si>
  <si>
    <t>dlažba betonová dvouvrstvá; obdélník; dlaždice pro nevidomé; červená; l = 200 mm; š = 100 mm; tl. 60,0 mm</t>
  </si>
  <si>
    <t>ztratné 5% : 4,30*1,05</t>
  </si>
  <si>
    <t>59245300R</t>
  </si>
  <si>
    <t>dlažba betonová zámková, dvouvrstvá; kost; šedá; l = 200 mm; š = 165 mm; tl. 80,0 mm</t>
  </si>
  <si>
    <t>práh - ztratné 5% : 41,60*1,05</t>
  </si>
  <si>
    <t>59248004R</t>
  </si>
  <si>
    <t>dlažba betonová zámková, dvouvrstvá; kost; šeď tmavá; l = 200 mm; š = 165 mm; tl. 80,0 mm</t>
  </si>
  <si>
    <t>Barva: antracit</t>
  </si>
  <si>
    <t>vozovka - ztratné 5% : 1404,90*1,05</t>
  </si>
  <si>
    <t>622490000R0P</t>
  </si>
  <si>
    <t>Ev. oprava vnější omítky nebo zapravení zídky</t>
  </si>
  <si>
    <t>Zapravení přilehlých omítek, zídek - 30 %. Provedení dle PD.</t>
  </si>
  <si>
    <t>délka*výška*30 % (odhad) : 800,0*0,5*0,3</t>
  </si>
  <si>
    <t>639571215R00</t>
  </si>
  <si>
    <t>Kačírek pro okapový chodník tl. 150 mm</t>
  </si>
  <si>
    <t>801-1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</si>
  <si>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</si>
  <si>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</si>
  <si>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</si>
  <si>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</si>
  <si>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1-10 : 10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</si>
  <si>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</si>
  <si>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</si>
  <si>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</si>
  <si>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Položka pořadí 123 : 10,00000</t>
  </si>
  <si>
    <t>837312221R00</t>
  </si>
  <si>
    <t>Montáž kameninových tvarovek těsněných pryžovými kroužky jednoosých DN 150 mm</t>
  </si>
  <si>
    <t>Položka pořadí 120 : 0,00000</t>
  </si>
  <si>
    <t>Položka pořadí 121 : 10,00000</t>
  </si>
  <si>
    <t>Položka pořadí 122 : 10,00000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</si>
  <si>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</si>
  <si>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</si>
  <si>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</si>
  <si>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</si>
  <si>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Položka pořadí 95 : 10,00000</t>
  </si>
  <si>
    <t>871228111R00</t>
  </si>
  <si>
    <t>Kladení dren. potrubí do rýhy, tvr. PVC, do 150 mm</t>
  </si>
  <si>
    <t>Položka pořadí 65 : 302,99970*0,990099001</t>
  </si>
  <si>
    <t xml:space="preserve">  odečtení ztratného (1 %) : </t>
  </si>
  <si>
    <t>892571111R00</t>
  </si>
  <si>
    <t>Zkoušky těsnosti kanalizačního potrubí zkouška těsnosti kanalizačního potrubí vodou_x000D_
 do DN 200 mm</t>
  </si>
  <si>
    <t>vodou nebo vzduchem,</t>
  </si>
  <si>
    <t>Položka pořadí 110 : 36,00000</t>
  </si>
  <si>
    <t>892916111R00</t>
  </si>
  <si>
    <t>Zkoušky těsnosti kanalizačního potrubí utěsnění přípojek při zkoušce kanalizačního potrubí_x000D_
 DN přípojek do 200 mm</t>
  </si>
  <si>
    <t>sada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</si>
  <si>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</si>
  <si>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</si>
  <si>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</si>
  <si>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</si>
  <si>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</si>
  <si>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</si>
  <si>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Položka pořadí 113 : 10,00000</t>
  </si>
  <si>
    <t>Položka pořadí 114 : 10,00000</t>
  </si>
  <si>
    <t>Položka pořadí 115 : 10,00000</t>
  </si>
  <si>
    <t>Položka pořadí 116 : 10,00000</t>
  </si>
  <si>
    <t>Položka pořadí 117 : 10,00000</t>
  </si>
  <si>
    <t>Položka pořadí 118 : 10,00000</t>
  </si>
  <si>
    <t>Položka pořadí 119 : 10,00000</t>
  </si>
  <si>
    <t>895941311R00</t>
  </si>
  <si>
    <t>Zřízení vpusti kanalizační uliční z betonových dílců_x000D_
 typ UVB - 50</t>
  </si>
  <si>
    <t>včetně zřízení lože ze štěrkopísku,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</si>
  <si>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</si>
  <si>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</si>
  <si>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</si>
  <si>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</si>
  <si>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poklop : 6</t>
  </si>
  <si>
    <t>šachta : 4</t>
  </si>
  <si>
    <t>899431111R00</t>
  </si>
  <si>
    <t>Výšková úprava uličního vstupu nebo vpustě do 20 cm zvýšením krytu šoupěte</t>
  </si>
  <si>
    <t>šoupě : 4</t>
  </si>
  <si>
    <t>hydrant : 2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</si>
  <si>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</si>
  <si>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</si>
  <si>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</si>
  <si>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</si>
  <si>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</si>
  <si>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</si>
  <si>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1-8 : 8*(0,6^2*(3,5-0,80))</t>
  </si>
  <si>
    <t>UV 9-10 : 2*(0,6^2*(3,5-0,36))</t>
  </si>
  <si>
    <t>899643111R00</t>
  </si>
  <si>
    <t>Bednění pro obetonování potrubí v otevřeném příkopu</t>
  </si>
  <si>
    <t>UV 1-8 : 8*((0,6+0,6+0,6)*(3,5-0,80))</t>
  </si>
  <si>
    <t>UV 9-10 : 2*((0,6+0,6+0,6)*(3,5-0,36))</t>
  </si>
  <si>
    <t>899202211T00</t>
  </si>
  <si>
    <t>Dmtž mříž litina+rám -100kg</t>
  </si>
  <si>
    <t>Dmtž vč. vyrovnávacího prstence</t>
  </si>
  <si>
    <t>831260014RAC</t>
  </si>
  <si>
    <t>Kanalizace z trub kameninových DN 150, hloubka 2,0 m</t>
  </si>
  <si>
    <t>AP-HSV</t>
  </si>
  <si>
    <t>POL2_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</si>
  <si>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</si>
  <si>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1-8 (odhad) : 16,0</t>
  </si>
  <si>
    <t>UV 9-10 (odhad) : 20,0</t>
  </si>
  <si>
    <t>28661105R</t>
  </si>
  <si>
    <t>mříž vtoková; plast; rozměr 500x500 mm; únosnost D 400 kN; únosnost 40 000 kg</t>
  </si>
  <si>
    <t>Položka pořadí 106 : 10,00000</t>
  </si>
  <si>
    <t>55343920R</t>
  </si>
  <si>
    <t>koš kalový; pozink; kruhový; d = 385 mm; h = 600 mm</t>
  </si>
  <si>
    <t>Položka pořadí 111 : 10,00000</t>
  </si>
  <si>
    <t>592238740R</t>
  </si>
  <si>
    <t>horní díl vpusti dešťové; pro čtvercový poklop; DN 500 mm; síla stěny 65 mm; h = 190 mm; beton; C 40/50; XA1</t>
  </si>
  <si>
    <t>592238741T</t>
  </si>
  <si>
    <t>TBV-Q 50/10/5 skruž dešťové vpusti DN 500, Kruhový prstenec uliční vpusti TBV 500-100</t>
  </si>
  <si>
    <t>Včetně dodávky</t>
  </si>
  <si>
    <t>592238744T</t>
  </si>
  <si>
    <t>TBV-Q 50/22,5/5 skruž dešťové vpusti DN 500, Průběžný dílec uliční vpusti TBV 500-225</t>
  </si>
  <si>
    <t>592238745T</t>
  </si>
  <si>
    <t>TBV-Q 50/32,5/5 skruž dešťové vpusti DN 500, Průběžný dílec uliční vpusti TBV 500-325</t>
  </si>
  <si>
    <t>592238746T</t>
  </si>
  <si>
    <t>TBV-Q 50/65/5 skruž dešťové vpusti DN 500, Průběžný dílec uliční vpusti TBV 500-650</t>
  </si>
  <si>
    <t>592238747T</t>
  </si>
  <si>
    <t>TBV-Q 50/71/5 skruž dešťové vpusti DN 500Průběžný dílec uliční vpusti s odtokem TBV 500-710 K</t>
  </si>
  <si>
    <t>592238748T</t>
  </si>
  <si>
    <t>TBV-Q 50/71/5 skruž dešťové vpusti DN 500, Spodní dílec uliční vpusti bez odtoku TBV 500-710 PK-1</t>
  </si>
  <si>
    <t>597109450R</t>
  </si>
  <si>
    <t>oblouk kameninový 30,0 °; DN 150,0 mm; spoj F; FN 34 kN/m</t>
  </si>
  <si>
    <t>597109451R</t>
  </si>
  <si>
    <t>oblouk kameninový 45,0 °; DN 150,0 mm; spoj F; FN 34 kN/m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</si>
  <si>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</si>
  <si>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</si>
  <si>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</si>
  <si>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</si>
  <si>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</si>
  <si>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914001121R00</t>
  </si>
  <si>
    <t xml:space="preserve">Osazení a montáž svislých dopravních značek sloupek, do betonového základu a AL patky,  </t>
  </si>
  <si>
    <t>Položka pořadí 143 : 2,00000</t>
  </si>
  <si>
    <t>Položka pořadí 144 : 1,00000</t>
  </si>
  <si>
    <t>914001125R00</t>
  </si>
  <si>
    <t xml:space="preserve">Osazení a montáž svislých dopravních značek značka, na sloupek,sloup, konzolu nebo objekt,  </t>
  </si>
  <si>
    <t>RTS 18/ I</t>
  </si>
  <si>
    <t>915721111R00</t>
  </si>
  <si>
    <t>Vodorovné značení krytů stříkané barvou, stopčar, zeber, stínů, šipek, nápisů, přechodů apod.</t>
  </si>
  <si>
    <t>Včetně odstranění bláta, prachu, nebo hlinitého nánosu z povrchu podkladu.</t>
  </si>
  <si>
    <t>"vozíčkář" : 1,00</t>
  </si>
  <si>
    <t>915729111R00</t>
  </si>
  <si>
    <t>Vodorovné značení krytů příplatek k ceně_x000D_
 za reflexní úpravu stopčar, zeber, stínů, šipek, nápisů, přechodů apod.</t>
  </si>
  <si>
    <t>Položka pořadí 126 : 1,00000</t>
  </si>
  <si>
    <t>915791112R00</t>
  </si>
  <si>
    <t xml:space="preserve">Předznačení pro vodorovné značení pro stopčáry, zebry,stíny, šipky, nápisy, přechody </t>
  </si>
  <si>
    <t>stříkané barvou nebo prováděné z nátěrových hmot</t>
  </si>
  <si>
    <t>917862111RT5</t>
  </si>
  <si>
    <t>Osazení silničního nebo chodníkového obrubníku včetně dodávky betonovéího obrubníku_x000D_
 rozměru 1000/100/250 mm, stojatého, s boční opěrou z betonu prostého, do lože z betonu prostého C 12/15</t>
  </si>
  <si>
    <t>S dodáním hmot pro lože tl. 80-100 mm.</t>
  </si>
  <si>
    <t>Včetně bet. lože C 20/25, XF3 a ztratného ve výši 1 %.</t>
  </si>
  <si>
    <t>917862111RT7</t>
  </si>
  <si>
    <t>Osazení silničního nebo chodníkového obrubníku včetně dodávky betonovéího obrubníku_x000D_
 rozměru 1000/150/250 mm, stojatého, s boční opěrou z betonu prostého, do lože z betonu prostého C 12/15</t>
  </si>
  <si>
    <t>917862111RU4</t>
  </si>
  <si>
    <t>Osazení silničního nebo chodníkového obrubníku včetně dodávky betonovéího obrubníku_x000D_
 obloukového 780/150/250, stojatého, s boční opěrou z betonu prostého, do lože z betonu prostého C 12/15</t>
  </si>
  <si>
    <t>obloukový vnější - VO R1 : 5,0</t>
  </si>
  <si>
    <t>obloukový vnější - VO R0,5 : 6,0</t>
  </si>
  <si>
    <t>917862111RV3</t>
  </si>
  <si>
    <t>Osazení silničního nebo chodníkového obrubníku včetně dodávky betonovéího obrubníku_x000D_
 nájezdového 1000/150/150 mm, stojatého, s boční opěrou z betonu prostého, do lože z betonu prostého C 12/15</t>
  </si>
  <si>
    <t>917862111RV4</t>
  </si>
  <si>
    <t>Osazení silničního nebo chodníkového obrubníku včetně dodávky betonovéího obrubníku_x000D_
 nájezdového náběhového 1000/150/150-250, stojatého, s boční opěrou z betonu prostého, do lože z betonu prostého C 12/15</t>
  </si>
  <si>
    <t>919731123R00</t>
  </si>
  <si>
    <t>Zarovnání styčné plochy podkladu nebo krytu živičné, tloušťky přes 100 do 200 mm</t>
  </si>
  <si>
    <t>podél vybourané části komunikace nebo zpevněné plochy</t>
  </si>
  <si>
    <t>Položka pořadí 136 : 61,00000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</si>
  <si>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</si>
  <si>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</si>
  <si>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</si>
  <si>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</si>
  <si>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</si>
  <si>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</si>
  <si>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61,0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</si>
  <si>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</si>
  <si>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</si>
  <si>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</si>
  <si>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Položka pořadí 135 : 61,00000</t>
  </si>
  <si>
    <t>40445000.AR</t>
  </si>
  <si>
    <t>značka dopravní silniční svislá; upravující přenost P6; tvar osmiúhelník; 700 mm; štít z pozink.plechu s dvoj.ohybem,retroref.folie II.tř.; záruka 10 let</t>
  </si>
  <si>
    <t>40445045.AR</t>
  </si>
  <si>
    <t>značka dopravní silniční svislá; informativní provozní IP4-IP7,IP10; tvar čtverec; 500 mm; štít z pozink.plechu s dvoj.ohybem,retroref.folie II.tř.; záruka 10 let</t>
  </si>
  <si>
    <t>IP 10a : 1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</si>
  <si>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</si>
  <si>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</si>
  <si>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: 1</t>
  </si>
  <si>
    <t>40445055.AR</t>
  </si>
  <si>
    <t>značka dopravní silniční svislá; informativní provozní IP26; tvar obdélník svislý; 750x1000 mm; štít z pozink.plechu s dvoj.ohybem,retroref.folie I.tř.; záruka 7 let</t>
  </si>
  <si>
    <t>IZ 5a : 1</t>
  </si>
  <si>
    <t>IZ 5b : 1</t>
  </si>
  <si>
    <t>40445159.AT</t>
  </si>
  <si>
    <t>Značka dopr dodat E 13 500/150 fól 1, EG 7 letá</t>
  </si>
  <si>
    <t>404459509R</t>
  </si>
  <si>
    <t>příslušenství k dopr.značení sloupek Fe 70 pozinkovaný, délka 350 mm</t>
  </si>
  <si>
    <t>404459510R</t>
  </si>
  <si>
    <t>příslušenství k dopr.značení sloupek Fe 70 pozinkovaný, délka 4000 mm</t>
  </si>
  <si>
    <t>936451111R00</t>
  </si>
  <si>
    <t>Výplň cementopopílkovou suspenzí  dutin 1,0 MPa</t>
  </si>
  <si>
    <t>Výplň šachty suspenzí, případně zásyp vhodným kamenivem se zhutněním (Edef=45 Mpa) po úroveň zemní pláně.</t>
  </si>
  <si>
    <t>stávající UV v navrh. voz. : 9*(0,5^2*(3,0-0,8))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</si>
  <si>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</si>
  <si>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</si>
  <si>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</si>
  <si>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</si>
  <si>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odhad : 36,0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</si>
  <si>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</si>
  <si>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</si>
  <si>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</si>
  <si>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</si>
  <si>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</si>
  <si>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</si>
  <si>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966124112T01</t>
  </si>
  <si>
    <t>Dmtž+Mtž stávajícího odpadkového koše vč. zemních prací</t>
  </si>
  <si>
    <t>Odpadkový koš odvezen a uložen na meziskládku a dovezen zpět na místo upotřebení. Nezapočteno do odvozu a uložení na skládku.</t>
  </si>
  <si>
    <t>113111220R00</t>
  </si>
  <si>
    <t>Odstranění podkladů nebo krytů z kameniva zpevněného cementem, v ploše jednotlivě nad 50 m2, tloušťka vrstvy 200 mm</t>
  </si>
  <si>
    <t>SC - vozovka : 193,50</t>
  </si>
  <si>
    <t>SC - napojení vozovka : 30,50</t>
  </si>
  <si>
    <t>979990021R00</t>
  </si>
  <si>
    <t>Poplatek za skládku suti - směs betonu a cihel vč. odvozu na skládku a uložení</t>
  </si>
  <si>
    <t>Uložení a poplatek na nejbližší řízené skládce.</t>
  </si>
  <si>
    <t>113108310R00</t>
  </si>
  <si>
    <t>Odstranění podkladů nebo krytů živičných, v ploše jednotlivě do 50 m2, tloušťka vrstvy 100 mm</t>
  </si>
  <si>
    <t>ACP - chodník : 6,80</t>
  </si>
  <si>
    <t>113108415R00</t>
  </si>
  <si>
    <t>Odstranění podkladů nebo krytů živičných, v ploše jednotlivě nad 50 m2, tloušťka vrstvy 150 mm</t>
  </si>
  <si>
    <t>ACO+ACP - vozovka : 193,50</t>
  </si>
  <si>
    <t>napojení vozovky : 30,50</t>
  </si>
  <si>
    <t>113108305T00</t>
  </si>
  <si>
    <t>Odstranění asfaltové vrstvy pl.do 50 m2, tl. 3 cm</t>
  </si>
  <si>
    <t>LA - chodník : 6,80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</si>
  <si>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</si>
  <si>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</si>
  <si>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</si>
  <si>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</si>
  <si>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</si>
  <si>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Položka pořadí 8 : 14,00000</t>
  </si>
  <si>
    <t>Položka pořadí 9 : 183,00000</t>
  </si>
  <si>
    <t>979054441R00</t>
  </si>
  <si>
    <t xml:space="preserve">Očištění vybouraných obrubníků, dlaždic dlaždic, desek nebo tvarovek s původním vyplněním spár kamenivem těženým </t>
  </si>
  <si>
    <t>Položka pořadí 4 : 10,60000</t>
  </si>
  <si>
    <t>Položka pořadí 5 : 35,20000</t>
  </si>
  <si>
    <t>979071112R00</t>
  </si>
  <si>
    <t>Očištění vybouraných dlažebních kostek velkých,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</si>
  <si>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</si>
  <si>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Položka pořadí 6 : 14,70000</t>
  </si>
  <si>
    <t>998225311R00</t>
  </si>
  <si>
    <t>Přesun hmot pro opravy a údržbu komunikací jakékoliv délky objektu</t>
  </si>
  <si>
    <t>a letišť s krytem živičným nebo betonovým</t>
  </si>
  <si>
    <t>1,793+56,265+68,287+34,676+1707,751+2,040+6,648+60,865+111,658+10,081</t>
  </si>
  <si>
    <t>sanace : 1215,126</t>
  </si>
  <si>
    <t>998223011R00</t>
  </si>
  <si>
    <t>Přesun hmot pozemních komunikací, kryt dlážděný jakékoliv délky objektu</t>
  </si>
  <si>
    <t>vodorovně do 200 m</t>
  </si>
  <si>
    <t>516,089</t>
  </si>
  <si>
    <t>230210010RAT</t>
  </si>
  <si>
    <t>Uložení chráničky ve výkopu, vč. zemních prací a odvozu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</si>
  <si>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+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</si>
  <si>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CETIN : 315,0</t>
  </si>
  <si>
    <t>460510201TT1</t>
  </si>
  <si>
    <t>Žlab kabelový prefabrikovaný TK 1, neasfaltovaný, včetně dodávky žlabu a poklopu</t>
  </si>
  <si>
    <t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</si>
  <si>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UPC (odhad) : 315,0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</si>
  <si>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</si>
  <si>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</si>
  <si>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</si>
  <si>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70,429+0,900+0,172</t>
  </si>
  <si>
    <t>979082219R00</t>
  </si>
  <si>
    <t>Vodorovná doprava suti po suchu příplatek k ceně za každý další i započatý 1 km přes 1 km</t>
  </si>
  <si>
    <t>celkem 4 km : 4*71,501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</si>
  <si>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</si>
  <si>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</si>
  <si>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</si>
  <si>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Položka pořadí 163 : 71,50100</t>
  </si>
  <si>
    <t>Proměnné:</t>
  </si>
  <si>
    <t>"ztratné5%"</t>
  </si>
  <si>
    <t>odečtení ztratného - 5 %</t>
  </si>
  <si>
    <t>VAR</t>
  </si>
  <si>
    <t>100/105</t>
  </si>
  <si>
    <t>JKSO:</t>
  </si>
  <si>
    <t>928.3</t>
  </si>
  <si>
    <t>Opravy a údržba objektů inženýrských staveb</t>
  </si>
  <si>
    <t>JKSO</t>
  </si>
  <si>
    <t xml:space="preserve"> m3</t>
  </si>
  <si>
    <t/>
  </si>
  <si>
    <t>JKSOChar</t>
  </si>
  <si>
    <t>rekonstrukce a modernizace objektu s opravou</t>
  </si>
  <si>
    <t>JKSOAkce</t>
  </si>
  <si>
    <t>Včetně provedení odvodňovacího žebra. Žebra budou umístěny v nejnižším místě. Provedení dle PD.</t>
  </si>
  <si>
    <t>936104211T00</t>
  </si>
  <si>
    <t>Mtž odpadkového koše stabilního vč. zemních prací a kotvení dle technologie výrobce</t>
  </si>
  <si>
    <t>936104212T00</t>
  </si>
  <si>
    <t>Mtž lavice stabilní vč. zemních prací a kotvení dle technologie výrobce</t>
  </si>
  <si>
    <t>Položka pořadí 4 : 1,00000</t>
  </si>
  <si>
    <t>74910205T</t>
  </si>
  <si>
    <t>Koš odpadkový dřevo/kov, typu STORM, připevnění šrouby</t>
  </si>
  <si>
    <t>Včetně dodávky. Provedení dle PD.</t>
  </si>
  <si>
    <t>74910312T</t>
  </si>
  <si>
    <t>Lavička s opěradlem dřevo/kov, typu START, upevnění šrouby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</si>
</sst>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10"/>
      <color indexed="12"/>
      <name val="Arial CE"/>
      <charset val="238"/>
    </font>
    <font>
      <b/>
      <sz val="10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49" fontId="0" fillId="0" borderId="0" xfId="0" applyNumberFormat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8" fillId="3" borderId="0" xfId="0" applyFont="1" applyFill="1" applyBorder="1" applyAlignment="1">
      <alignment vertical="top"/>
    </xf>
    <xf numFmtId="49" fontId="8" fillId="3" borderId="0" xfId="0" applyNumberFormat="1" applyFont="1" applyFill="1" applyBorder="1" applyAlignment="1">
      <alignment vertical="top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vertical="top" wrapText="1"/>
    </xf>
    <xf numFmtId="164" fontId="22" fillId="0" borderId="0" xfId="0" applyNumberFormat="1" applyFont="1" applyBorder="1" applyAlignment="1">
      <alignment horizontal="center" vertical="top" wrapText="1"/>
    </xf>
    <xf numFmtId="164" fontId="23" fillId="3" borderId="0" xfId="0" applyNumberFormat="1" applyFont="1" applyFill="1" applyBorder="1" applyAlignment="1">
      <alignment vertical="top" wrapText="1"/>
    </xf>
    <xf numFmtId="164" fontId="23" fillId="3" borderId="0" xfId="0" applyNumberFormat="1" applyFont="1" applyFill="1" applyBorder="1" applyAlignment="1">
      <alignment horizontal="center"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3" fillId="3" borderId="0" xfId="0" applyNumberFormat="1" applyFont="1" applyFill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2" t="s">
        <v>38</v>
      </c>
    </row>
    <row r="2" spans="1:7" ht="57.75" customHeight="1" x14ac:dyDescent="0.2">
      <c r="A2" s="212" t="s">
        <v>39</v>
      </c>
      <c r="B2" s="212"/>
      <c r="C2" s="212"/>
      <c r="D2" s="212"/>
      <c r="E2" s="212"/>
      <c r="F2" s="212"/>
      <c r="G2" s="212"/>
    </row>
  </sheetData>
  <sheetProtection password="C7A3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9"/>
  <sheetViews>
    <sheetView showGridLines="0" tabSelected="1" topLeftCell="B1" zoomScaleNormal="100" zoomScaleSheetLayoutView="75" workbookViewId="0">
      <selection activeCell="I11" sqref="I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7" t="s">
        <v>36</v>
      </c>
      <c r="B1" s="232" t="s">
        <v>41</v>
      </c>
      <c r="C1" s="233"/>
      <c r="D1" s="233"/>
      <c r="E1" s="233"/>
      <c r="F1" s="233"/>
      <c r="G1" s="233"/>
      <c r="H1" s="233"/>
      <c r="I1" s="233"/>
      <c r="J1" s="234"/>
    </row>
    <row r="2" spans="1:15" ht="36" customHeight="1" x14ac:dyDescent="0.2">
      <c r="A2" s="3"/>
      <c r="B2" s="73" t="s">
        <v>22</v>
      </c>
      <c r="C2" s="74"/>
      <c r="D2" s="75" t="s">
        <v>43</v>
      </c>
      <c r="E2" s="238" t="s">
        <v>44</v>
      </c>
      <c r="F2" s="239"/>
      <c r="G2" s="239"/>
      <c r="H2" s="239"/>
      <c r="I2" s="239"/>
      <c r="J2" s="240"/>
      <c r="O2" s="2"/>
    </row>
    <row r="3" spans="1:15" ht="27" hidden="1" customHeight="1" x14ac:dyDescent="0.2">
      <c r="A3" s="3"/>
      <c r="B3" s="76"/>
      <c r="C3" s="74"/>
      <c r="D3" s="77"/>
      <c r="E3" s="241"/>
      <c r="F3" s="242"/>
      <c r="G3" s="242"/>
      <c r="H3" s="242"/>
      <c r="I3" s="242"/>
      <c r="J3" s="243"/>
    </row>
    <row r="4" spans="1:15" ht="23.25" customHeight="1" x14ac:dyDescent="0.2">
      <c r="A4" s="3"/>
      <c r="B4" s="78"/>
      <c r="C4" s="79"/>
      <c r="D4" s="80"/>
      <c r="E4" s="228"/>
      <c r="F4" s="228"/>
      <c r="G4" s="228"/>
      <c r="H4" s="228"/>
      <c r="I4" s="228"/>
      <c r="J4" s="229"/>
    </row>
    <row r="5" spans="1:15" ht="24" customHeight="1" x14ac:dyDescent="0.2">
      <c r="A5" s="3"/>
      <c r="B5" s="41" t="s">
        <v>42</v>
      </c>
      <c r="C5" s="4"/>
      <c r="D5" s="81" t="s">
        <v>45</v>
      </c>
      <c r="E5" s="24"/>
      <c r="F5" s="24"/>
      <c r="G5" s="24"/>
      <c r="H5" s="26" t="s">
        <v>40</v>
      </c>
      <c r="I5" s="81" t="s">
        <v>49</v>
      </c>
      <c r="J5" s="10"/>
    </row>
    <row r="6" spans="1:15" ht="15.75" customHeight="1" x14ac:dyDescent="0.2">
      <c r="A6" s="3"/>
      <c r="B6" s="36"/>
      <c r="C6" s="24"/>
      <c r="D6" s="81" t="s">
        <v>46</v>
      </c>
      <c r="E6" s="24"/>
      <c r="F6" s="24"/>
      <c r="G6" s="24"/>
      <c r="H6" s="26" t="s">
        <v>34</v>
      </c>
      <c r="I6" s="81" t="s">
        <v>50</v>
      </c>
      <c r="J6" s="10"/>
    </row>
    <row r="7" spans="1:15" ht="15.75" customHeight="1" x14ac:dyDescent="0.2">
      <c r="A7" s="3"/>
      <c r="B7" s="37"/>
      <c r="C7" s="25"/>
      <c r="D7" s="83" t="s">
        <v>48</v>
      </c>
      <c r="E7" s="82" t="s">
        <v>47</v>
      </c>
      <c r="F7" s="30"/>
      <c r="G7" s="30"/>
      <c r="H7" s="31"/>
      <c r="I7" s="30"/>
      <c r="J7" s="45"/>
    </row>
    <row r="8" spans="1:15" ht="24" hidden="1" customHeight="1" x14ac:dyDescent="0.2">
      <c r="A8" s="3"/>
      <c r="B8" s="41" t="s">
        <v>20</v>
      </c>
      <c r="C8" s="4"/>
      <c r="D8" s="84" t="s">
        <v>51</v>
      </c>
      <c r="E8" s="4"/>
      <c r="F8" s="4"/>
      <c r="G8" s="40"/>
      <c r="H8" s="26" t="s">
        <v>40</v>
      </c>
      <c r="I8" s="81" t="s">
        <v>53</v>
      </c>
      <c r="J8" s="10"/>
    </row>
    <row r="9" spans="1:15" ht="15.75" hidden="1" customHeight="1" x14ac:dyDescent="0.2">
      <c r="A9" s="3"/>
      <c r="B9" s="3"/>
      <c r="C9" s="4"/>
      <c r="D9" s="84"/>
      <c r="E9" s="4"/>
      <c r="F9" s="4"/>
      <c r="G9" s="40"/>
      <c r="H9" s="26" t="s">
        <v>34</v>
      </c>
      <c r="I9" s="81" t="s">
        <v>54</v>
      </c>
      <c r="J9" s="10"/>
    </row>
    <row r="10" spans="1:15" ht="15.75" hidden="1" customHeight="1" x14ac:dyDescent="0.2">
      <c r="A10" s="3"/>
      <c r="B10" s="46"/>
      <c r="C10" s="25"/>
      <c r="D10" s="86" t="s">
        <v>52</v>
      </c>
      <c r="E10" s="85"/>
      <c r="F10" s="49"/>
      <c r="G10" s="47"/>
      <c r="H10" s="47"/>
      <c r="I10" s="48"/>
      <c r="J10" s="45"/>
    </row>
    <row r="11" spans="1:15" ht="24" customHeight="1" x14ac:dyDescent="0.2">
      <c r="A11" s="3"/>
      <c r="B11" s="41" t="s">
        <v>19</v>
      </c>
      <c r="C11" s="4"/>
      <c r="D11" s="245"/>
      <c r="E11" s="245"/>
      <c r="F11" s="245"/>
      <c r="G11" s="245"/>
      <c r="H11" s="26" t="s">
        <v>40</v>
      </c>
      <c r="I11" s="88"/>
      <c r="J11" s="10"/>
    </row>
    <row r="12" spans="1:15" ht="15.75" customHeight="1" x14ac:dyDescent="0.2">
      <c r="A12" s="3"/>
      <c r="B12" s="36"/>
      <c r="C12" s="24"/>
      <c r="D12" s="227"/>
      <c r="E12" s="227"/>
      <c r="F12" s="227"/>
      <c r="G12" s="227"/>
      <c r="H12" s="26" t="s">
        <v>34</v>
      </c>
      <c r="I12" s="88"/>
      <c r="J12" s="10"/>
    </row>
    <row r="13" spans="1:15" ht="15.75" customHeight="1" x14ac:dyDescent="0.2">
      <c r="A13" s="3"/>
      <c r="B13" s="37"/>
      <c r="C13" s="25"/>
      <c r="D13" s="87"/>
      <c r="E13" s="230"/>
      <c r="F13" s="231"/>
      <c r="G13" s="231"/>
      <c r="H13" s="27"/>
      <c r="I13" s="30"/>
      <c r="J13" s="45"/>
    </row>
    <row r="14" spans="1:15" ht="24" hidden="1" customHeight="1" x14ac:dyDescent="0.2">
      <c r="A14" s="3"/>
      <c r="B14" s="60" t="s">
        <v>21</v>
      </c>
      <c r="C14" s="61"/>
      <c r="D14" s="62"/>
      <c r="E14" s="63"/>
      <c r="F14" s="63"/>
      <c r="G14" s="63"/>
      <c r="H14" s="64"/>
      <c r="I14" s="63"/>
      <c r="J14" s="65"/>
    </row>
    <row r="15" spans="1:15" ht="32.25" customHeight="1" x14ac:dyDescent="0.2">
      <c r="A15" s="3"/>
      <c r="B15" s="46" t="s">
        <v>32</v>
      </c>
      <c r="C15" s="66"/>
      <c r="D15" s="47"/>
      <c r="E15" s="244"/>
      <c r="F15" s="244"/>
      <c r="G15" s="246"/>
      <c r="H15" s="246"/>
      <c r="I15" s="246" t="s">
        <v>29</v>
      </c>
      <c r="J15" s="247"/>
    </row>
    <row r="16" spans="1:15" ht="23.25" customHeight="1" x14ac:dyDescent="0.2">
      <c r="A16" s="144" t="s">
        <v>24</v>
      </c>
      <c r="B16" s="51" t="s">
        <v>24</v>
      </c>
      <c r="C16" s="52"/>
      <c r="D16" s="53"/>
      <c r="E16" s="218"/>
      <c r="F16" s="219"/>
      <c r="G16" s="218"/>
      <c r="H16" s="219"/>
      <c r="I16" s="218">
        <f>SUMIF(F53:F75,A16,I53:I75)+SUMIF(F53:F75,"PSU",I53:I75)</f>
        <v>0</v>
      </c>
      <c r="J16" s="220"/>
    </row>
    <row r="17" spans="1:10" ht="23.25" customHeight="1" x14ac:dyDescent="0.2">
      <c r="A17" s="144" t="s">
        <v>25</v>
      </c>
      <c r="B17" s="51" t="s">
        <v>25</v>
      </c>
      <c r="C17" s="52"/>
      <c r="D17" s="53"/>
      <c r="E17" s="218"/>
      <c r="F17" s="219"/>
      <c r="G17" s="218"/>
      <c r="H17" s="219"/>
      <c r="I17" s="218">
        <f>SUMIF(F53:F75,A17,I53:I75)</f>
        <v>0</v>
      </c>
      <c r="J17" s="220"/>
    </row>
    <row r="18" spans="1:10" ht="23.25" customHeight="1" x14ac:dyDescent="0.2">
      <c r="A18" s="144" t="s">
        <v>26</v>
      </c>
      <c r="B18" s="51" t="s">
        <v>26</v>
      </c>
      <c r="C18" s="52"/>
      <c r="D18" s="53"/>
      <c r="E18" s="218"/>
      <c r="F18" s="219"/>
      <c r="G18" s="218"/>
      <c r="H18" s="219"/>
      <c r="I18" s="218">
        <f>SUMIF(F53:F75,A18,I53:I75)</f>
        <v>0</v>
      </c>
      <c r="J18" s="220"/>
    </row>
    <row r="19" spans="1:10" ht="23.25" customHeight="1" x14ac:dyDescent="0.2">
      <c r="A19" s="144" t="s">
        <v>110</v>
      </c>
      <c r="B19" s="51" t="s">
        <v>27</v>
      </c>
      <c r="C19" s="52"/>
      <c r="D19" s="53"/>
      <c r="E19" s="218"/>
      <c r="F19" s="219"/>
      <c r="G19" s="218"/>
      <c r="H19" s="219"/>
      <c r="I19" s="218">
        <f>SUMIF(F53:F75,A19,I53:I75)</f>
        <v>0</v>
      </c>
      <c r="J19" s="220"/>
    </row>
    <row r="20" spans="1:10" ht="23.25" customHeight="1" x14ac:dyDescent="0.2">
      <c r="A20" s="144" t="s">
        <v>111</v>
      </c>
      <c r="B20" s="51" t="s">
        <v>28</v>
      </c>
      <c r="C20" s="52"/>
      <c r="D20" s="53"/>
      <c r="E20" s="218"/>
      <c r="F20" s="219"/>
      <c r="G20" s="218"/>
      <c r="H20" s="219"/>
      <c r="I20" s="218">
        <f>SUMIF(F53:F75,A20,I53:I75)</f>
        <v>0</v>
      </c>
      <c r="J20" s="220"/>
    </row>
    <row r="21" spans="1:10" ht="23.25" customHeight="1" x14ac:dyDescent="0.2">
      <c r="A21" s="3"/>
      <c r="B21" s="68" t="s">
        <v>29</v>
      </c>
      <c r="C21" s="69"/>
      <c r="D21" s="70"/>
      <c r="E21" s="221"/>
      <c r="F21" s="248"/>
      <c r="G21" s="221"/>
      <c r="H21" s="248"/>
      <c r="I21" s="221">
        <f>SUM(I16:J20)</f>
        <v>0</v>
      </c>
      <c r="J21" s="222"/>
    </row>
    <row r="22" spans="1:10" ht="33" customHeight="1" x14ac:dyDescent="0.2">
      <c r="A22" s="3"/>
      <c r="B22" s="59" t="s">
        <v>33</v>
      </c>
      <c r="C22" s="52"/>
      <c r="D22" s="53"/>
      <c r="E22" s="58"/>
      <c r="F22" s="55"/>
      <c r="G22" s="44"/>
      <c r="H22" s="44"/>
      <c r="I22" s="44"/>
      <c r="J22" s="56"/>
    </row>
    <row r="23" spans="1:10" ht="23.25" customHeight="1" x14ac:dyDescent="0.2">
      <c r="A23" s="3"/>
      <c r="B23" s="51" t="s">
        <v>12</v>
      </c>
      <c r="C23" s="52"/>
      <c r="D23" s="53"/>
      <c r="E23" s="54">
        <v>15</v>
      </c>
      <c r="F23" s="55" t="s">
        <v>0</v>
      </c>
      <c r="G23" s="216">
        <f>ZakladDPHSniVypocet</f>
        <v>0</v>
      </c>
      <c r="H23" s="217"/>
      <c r="I23" s="217"/>
      <c r="J23" s="56" t="str">
        <f t="shared" ref="J23:J28" si="0">Mena</f>
        <v>CZK</v>
      </c>
    </row>
    <row r="24" spans="1:10" ht="23.25" hidden="1" customHeight="1" x14ac:dyDescent="0.2">
      <c r="A24" s="3"/>
      <c r="B24" s="51" t="s">
        <v>13</v>
      </c>
      <c r="C24" s="52"/>
      <c r="D24" s="53"/>
      <c r="E24" s="54">
        <f>SazbaDPH1</f>
        <v>15</v>
      </c>
      <c r="F24" s="55" t="s">
        <v>0</v>
      </c>
      <c r="G24" s="214">
        <f>I23*E23/100</f>
        <v>0</v>
      </c>
      <c r="H24" s="215"/>
      <c r="I24" s="215"/>
      <c r="J24" s="56" t="str">
        <f t="shared" si="0"/>
        <v>CZK</v>
      </c>
    </row>
    <row r="25" spans="1:10" ht="23.25" customHeight="1" x14ac:dyDescent="0.2">
      <c r="A25" s="3"/>
      <c r="B25" s="51" t="s">
        <v>14</v>
      </c>
      <c r="C25" s="52"/>
      <c r="D25" s="53"/>
      <c r="E25" s="54">
        <v>21</v>
      </c>
      <c r="F25" s="55" t="s">
        <v>0</v>
      </c>
      <c r="G25" s="216">
        <f>ZakladDPHZaklVypocet</f>
        <v>0</v>
      </c>
      <c r="H25" s="217"/>
      <c r="I25" s="217"/>
      <c r="J25" s="56" t="str">
        <f t="shared" si="0"/>
        <v>CZK</v>
      </c>
    </row>
    <row r="26" spans="1:10" ht="23.25" hidden="1" customHeight="1" x14ac:dyDescent="0.2">
      <c r="A26" s="3"/>
      <c r="B26" s="43" t="s">
        <v>15</v>
      </c>
      <c r="C26" s="21"/>
      <c r="D26" s="17"/>
      <c r="E26" s="38">
        <f>SazbaDPH2</f>
        <v>21</v>
      </c>
      <c r="F26" s="39" t="s">
        <v>0</v>
      </c>
      <c r="G26" s="235">
        <f>I25*E25/100</f>
        <v>0</v>
      </c>
      <c r="H26" s="236"/>
      <c r="I26" s="236"/>
      <c r="J26" s="50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2" t="s">
        <v>4</v>
      </c>
      <c r="C27" s="19"/>
      <c r="D27" s="22"/>
      <c r="E27" s="19"/>
      <c r="F27" s="20"/>
      <c r="G27" s="237">
        <f>CenaCelkemBezDPH-(ZakladDPHSni+ZakladDPHZakl)</f>
        <v>0</v>
      </c>
      <c r="H27" s="237"/>
      <c r="I27" s="237"/>
      <c r="J27" s="57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21" t="s">
        <v>23</v>
      </c>
      <c r="C28" s="122"/>
      <c r="D28" s="122"/>
      <c r="E28" s="123"/>
      <c r="F28" s="124"/>
      <c r="G28" s="224">
        <f>IF(A28&gt;50, ROUNDUP(A27, 0), ROUNDDOWN(A27, 0))</f>
        <v>0</v>
      </c>
      <c r="H28" s="224"/>
      <c r="I28" s="224"/>
      <c r="J28" s="125" t="str">
        <f t="shared" si="0"/>
        <v>CZK</v>
      </c>
    </row>
    <row r="29" spans="1:10" ht="27.75" hidden="1" customHeight="1" thickBot="1" x14ac:dyDescent="0.25">
      <c r="A29" s="3"/>
      <c r="B29" s="121" t="s">
        <v>35</v>
      </c>
      <c r="C29" s="126"/>
      <c r="D29" s="126"/>
      <c r="E29" s="126"/>
      <c r="F29" s="126"/>
      <c r="G29" s="223">
        <f>ZakladDPHSni+DPHSni+ZakladDPHZakl+DPHZakl+Zaokrouhleni</f>
        <v>0</v>
      </c>
      <c r="H29" s="223"/>
      <c r="I29" s="223"/>
      <c r="J29" s="127" t="s">
        <v>66</v>
      </c>
    </row>
    <row r="30" spans="1:10" ht="12.75" customHeight="1" x14ac:dyDescent="0.2">
      <c r="A30" s="3"/>
      <c r="B30" s="3"/>
      <c r="C30" s="4"/>
      <c r="D30" s="4"/>
      <c r="E30" s="4"/>
      <c r="F30" s="4"/>
      <c r="G30" s="40"/>
      <c r="H30" s="4"/>
      <c r="I30" s="40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0"/>
      <c r="H31" s="4"/>
      <c r="I31" s="40"/>
      <c r="J31" s="11"/>
    </row>
    <row r="32" spans="1:10" ht="18.75" customHeight="1" x14ac:dyDescent="0.2">
      <c r="A32" s="3"/>
      <c r="B32" s="23"/>
      <c r="C32" s="18" t="s">
        <v>11</v>
      </c>
      <c r="D32" s="34"/>
      <c r="E32" s="34"/>
      <c r="F32" s="18" t="s">
        <v>10</v>
      </c>
      <c r="G32" s="34"/>
      <c r="H32" s="35">
        <f ca="1">TODAY()</f>
        <v>44399</v>
      </c>
      <c r="I32" s="34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0"/>
      <c r="H33" s="4"/>
      <c r="I33" s="40"/>
      <c r="J33" s="11"/>
    </row>
    <row r="34" spans="1:10" s="32" customFormat="1" ht="18.75" customHeight="1" x14ac:dyDescent="0.2">
      <c r="A34" s="28"/>
      <c r="B34" s="28"/>
      <c r="C34" s="29"/>
      <c r="D34" s="225"/>
      <c r="E34" s="226"/>
      <c r="F34" s="29"/>
      <c r="G34" s="225"/>
      <c r="H34" s="226"/>
      <c r="I34" s="226"/>
      <c r="J34" s="33"/>
    </row>
    <row r="35" spans="1:10" ht="12.75" customHeight="1" x14ac:dyDescent="0.2">
      <c r="A35" s="3"/>
      <c r="B35" s="3"/>
      <c r="C35" s="4"/>
      <c r="D35" s="213" t="s">
        <v>2</v>
      </c>
      <c r="E35" s="213"/>
      <c r="F35" s="4"/>
      <c r="G35" s="40"/>
      <c r="H35" s="12" t="s">
        <v>3</v>
      </c>
      <c r="I35" s="40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2" t="s">
        <v>1</v>
      </c>
      <c r="J38" s="103" t="s">
        <v>0</v>
      </c>
    </row>
    <row r="39" spans="1:10" ht="25.5" hidden="1" customHeight="1" x14ac:dyDescent="0.2">
      <c r="A39" s="93">
        <v>1</v>
      </c>
      <c r="B39" s="104" t="s">
        <v>55</v>
      </c>
      <c r="C39" s="249"/>
      <c r="D39" s="250"/>
      <c r="E39" s="250"/>
      <c r="F39" s="105">
        <f>'00 00.1 Naklady'!AE45+'101 101.1 Pol'!AE559+'102 102.1 Pol'!AE18</f>
        <v>0</v>
      </c>
      <c r="G39" s="106">
        <f>'00 00.1 Naklady'!AF45+'101 101.1 Pol'!AF559+'102 102.1 Pol'!AF18</f>
        <v>0</v>
      </c>
      <c r="H39" s="107"/>
      <c r="I39" s="108">
        <f t="shared" ref="I39:I45" si="1">F39+G39+H39</f>
        <v>0</v>
      </c>
      <c r="J39" s="109" t="str">
        <f t="shared" ref="J39:J45" si="2">IF(CenaCelkemVypocet=0,"",I39/CenaCelkemVypocet*100)</f>
        <v/>
      </c>
    </row>
    <row r="40" spans="1:10" ht="25.5" customHeight="1" x14ac:dyDescent="0.2">
      <c r="A40" s="93">
        <v>2</v>
      </c>
      <c r="B40" s="110" t="s">
        <v>56</v>
      </c>
      <c r="C40" s="251" t="s">
        <v>57</v>
      </c>
      <c r="D40" s="252"/>
      <c r="E40" s="252"/>
      <c r="F40" s="111">
        <f>'00 00.1 Naklady'!AE45</f>
        <v>0</v>
      </c>
      <c r="G40" s="112">
        <f>'00 00.1 Naklady'!AF45</f>
        <v>0</v>
      </c>
      <c r="H40" s="112"/>
      <c r="I40" s="113">
        <f t="shared" si="1"/>
        <v>0</v>
      </c>
      <c r="J40" s="114" t="str">
        <f t="shared" si="2"/>
        <v/>
      </c>
    </row>
    <row r="41" spans="1:10" ht="25.5" customHeight="1" x14ac:dyDescent="0.2">
      <c r="A41" s="93">
        <v>3</v>
      </c>
      <c r="B41" s="115" t="s">
        <v>58</v>
      </c>
      <c r="C41" s="249" t="s">
        <v>57</v>
      </c>
      <c r="D41" s="250"/>
      <c r="E41" s="250"/>
      <c r="F41" s="116">
        <f>'00 00.1 Naklady'!AE45</f>
        <v>0</v>
      </c>
      <c r="G41" s="107">
        <f>'00 00.1 Naklady'!AF45</f>
        <v>0</v>
      </c>
      <c r="H41" s="107"/>
      <c r="I41" s="108">
        <f t="shared" si="1"/>
        <v>0</v>
      </c>
      <c r="J41" s="109" t="str">
        <f t="shared" si="2"/>
        <v/>
      </c>
    </row>
    <row r="42" spans="1:10" ht="25.5" customHeight="1" x14ac:dyDescent="0.2">
      <c r="A42" s="93">
        <v>2</v>
      </c>
      <c r="B42" s="110" t="s">
        <v>59</v>
      </c>
      <c r="C42" s="251" t="s">
        <v>60</v>
      </c>
      <c r="D42" s="252"/>
      <c r="E42" s="252"/>
      <c r="F42" s="111">
        <f>'101 101.1 Pol'!AE559</f>
        <v>0</v>
      </c>
      <c r="G42" s="112">
        <f>'101 101.1 Pol'!AF559</f>
        <v>0</v>
      </c>
      <c r="H42" s="112"/>
      <c r="I42" s="113">
        <f t="shared" si="1"/>
        <v>0</v>
      </c>
      <c r="J42" s="114" t="str">
        <f t="shared" si="2"/>
        <v/>
      </c>
    </row>
    <row r="43" spans="1:10" ht="25.5" customHeight="1" x14ac:dyDescent="0.2">
      <c r="A43" s="93">
        <v>3</v>
      </c>
      <c r="B43" s="115" t="s">
        <v>61</v>
      </c>
      <c r="C43" s="249" t="s">
        <v>60</v>
      </c>
      <c r="D43" s="250"/>
      <c r="E43" s="250"/>
      <c r="F43" s="116">
        <f>'101 101.1 Pol'!AE559</f>
        <v>0</v>
      </c>
      <c r="G43" s="107">
        <f>'101 101.1 Pol'!AF559</f>
        <v>0</v>
      </c>
      <c r="H43" s="107"/>
      <c r="I43" s="108">
        <f t="shared" si="1"/>
        <v>0</v>
      </c>
      <c r="J43" s="109" t="str">
        <f t="shared" si="2"/>
        <v/>
      </c>
    </row>
    <row r="44" spans="1:10" ht="25.5" customHeight="1" x14ac:dyDescent="0.2">
      <c r="A44" s="93">
        <v>2</v>
      </c>
      <c r="B44" s="110" t="s">
        <v>62</v>
      </c>
      <c r="C44" s="251" t="s">
        <v>63</v>
      </c>
      <c r="D44" s="252"/>
      <c r="E44" s="252"/>
      <c r="F44" s="111">
        <f>'102 102.1 Pol'!AE18</f>
        <v>0</v>
      </c>
      <c r="G44" s="112">
        <f>'102 102.1 Pol'!AF18</f>
        <v>0</v>
      </c>
      <c r="H44" s="112"/>
      <c r="I44" s="113">
        <f t="shared" si="1"/>
        <v>0</v>
      </c>
      <c r="J44" s="114" t="str">
        <f t="shared" si="2"/>
        <v/>
      </c>
    </row>
    <row r="45" spans="1:10" ht="25.5" customHeight="1" x14ac:dyDescent="0.2">
      <c r="A45" s="93">
        <v>3</v>
      </c>
      <c r="B45" s="115" t="s">
        <v>64</v>
      </c>
      <c r="C45" s="249" t="s">
        <v>63</v>
      </c>
      <c r="D45" s="250"/>
      <c r="E45" s="250"/>
      <c r="F45" s="116">
        <f>'102 102.1 Pol'!AE18</f>
        <v>0</v>
      </c>
      <c r="G45" s="107">
        <f>'102 102.1 Pol'!AF18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93"/>
      <c r="B46" s="253" t="s">
        <v>65</v>
      </c>
      <c r="C46" s="254"/>
      <c r="D46" s="254"/>
      <c r="E46" s="254"/>
      <c r="F46" s="117">
        <f>SUMIF(A39:A45,"=1",F39:F45)</f>
        <v>0</v>
      </c>
      <c r="G46" s="118">
        <f>SUMIF(A39:A45,"=1",G39:G45)</f>
        <v>0</v>
      </c>
      <c r="H46" s="118">
        <f>SUMIF(A39:A45,"=1",H39:H45)</f>
        <v>0</v>
      </c>
      <c r="I46" s="119">
        <f>SUMIF(A39:A45,"=1",I39:I45)</f>
        <v>0</v>
      </c>
      <c r="J46" s="120">
        <f>SUMIF(A39:A45,"=1",J39:J45)</f>
        <v>0</v>
      </c>
    </row>
    <row r="50" spans="1:10" ht="15.75" x14ac:dyDescent="0.25">
      <c r="B50" s="128" t="s">
        <v>67</v>
      </c>
    </row>
    <row r="52" spans="1:10" ht="25.5" customHeight="1" x14ac:dyDescent="0.2">
      <c r="A52" s="129"/>
      <c r="B52" s="132" t="s">
        <v>17</v>
      </c>
      <c r="C52" s="132" t="s">
        <v>5</v>
      </c>
      <c r="D52" s="133"/>
      <c r="E52" s="133"/>
      <c r="F52" s="134" t="s">
        <v>68</v>
      </c>
      <c r="G52" s="134"/>
      <c r="H52" s="134"/>
      <c r="I52" s="134" t="s">
        <v>29</v>
      </c>
      <c r="J52" s="134" t="s">
        <v>0</v>
      </c>
    </row>
    <row r="53" spans="1:10" ht="25.5" customHeight="1" x14ac:dyDescent="0.2">
      <c r="A53" s="130"/>
      <c r="B53" s="135" t="s">
        <v>69</v>
      </c>
      <c r="C53" s="255" t="s">
        <v>70</v>
      </c>
      <c r="D53" s="256"/>
      <c r="E53" s="256"/>
      <c r="F53" s="140" t="s">
        <v>24</v>
      </c>
      <c r="G53" s="141"/>
      <c r="H53" s="141"/>
      <c r="I53" s="141">
        <f>'101 101.1 Pol'!G8</f>
        <v>0</v>
      </c>
      <c r="J53" s="138" t="str">
        <f>IF(I76=0,"",I53/I76*100)</f>
        <v/>
      </c>
    </row>
    <row r="54" spans="1:10" ht="25.5" customHeight="1" x14ac:dyDescent="0.2">
      <c r="A54" s="130"/>
      <c r="B54" s="135" t="s">
        <v>71</v>
      </c>
      <c r="C54" s="255" t="s">
        <v>72</v>
      </c>
      <c r="D54" s="256"/>
      <c r="E54" s="256"/>
      <c r="F54" s="140" t="s">
        <v>24</v>
      </c>
      <c r="G54" s="141"/>
      <c r="H54" s="141"/>
      <c r="I54" s="141">
        <f>'101 101.1 Pol'!G159</f>
        <v>0</v>
      </c>
      <c r="J54" s="138" t="str">
        <f>IF(I76=0,"",I54/I76*100)</f>
        <v/>
      </c>
    </row>
    <row r="55" spans="1:10" ht="25.5" customHeight="1" x14ac:dyDescent="0.2">
      <c r="A55" s="130"/>
      <c r="B55" s="135" t="s">
        <v>73</v>
      </c>
      <c r="C55" s="255" t="s">
        <v>74</v>
      </c>
      <c r="D55" s="256"/>
      <c r="E55" s="256"/>
      <c r="F55" s="140" t="s">
        <v>24</v>
      </c>
      <c r="G55" s="141"/>
      <c r="H55" s="141"/>
      <c r="I55" s="141">
        <f>'101 101.1 Pol'!G193</f>
        <v>0</v>
      </c>
      <c r="J55" s="138" t="str">
        <f>IF(I76=0,"",I55/I76*100)</f>
        <v/>
      </c>
    </row>
    <row r="56" spans="1:10" ht="25.5" customHeight="1" x14ac:dyDescent="0.2">
      <c r="A56" s="130"/>
      <c r="B56" s="135" t="s">
        <v>75</v>
      </c>
      <c r="C56" s="255" t="s">
        <v>76</v>
      </c>
      <c r="D56" s="256"/>
      <c r="E56" s="256"/>
      <c r="F56" s="140" t="s">
        <v>24</v>
      </c>
      <c r="G56" s="141"/>
      <c r="H56" s="141"/>
      <c r="I56" s="141">
        <f>'101 101.1 Pol'!G196</f>
        <v>0</v>
      </c>
      <c r="J56" s="138" t="str">
        <f>IF(I76=0,"",I56/I76*100)</f>
        <v/>
      </c>
    </row>
    <row r="57" spans="1:10" ht="25.5" customHeight="1" x14ac:dyDescent="0.2">
      <c r="A57" s="130"/>
      <c r="B57" s="135" t="s">
        <v>77</v>
      </c>
      <c r="C57" s="255" t="s">
        <v>78</v>
      </c>
      <c r="D57" s="256"/>
      <c r="E57" s="256"/>
      <c r="F57" s="140" t="s">
        <v>24</v>
      </c>
      <c r="G57" s="141"/>
      <c r="H57" s="141"/>
      <c r="I57" s="141">
        <f>'101 101.1 Pol'!G242</f>
        <v>0</v>
      </c>
      <c r="J57" s="138" t="str">
        <f>IF(I76=0,"",I57/I76*100)</f>
        <v/>
      </c>
    </row>
    <row r="58" spans="1:10" ht="25.5" customHeight="1" x14ac:dyDescent="0.2">
      <c r="A58" s="130"/>
      <c r="B58" s="135" t="s">
        <v>79</v>
      </c>
      <c r="C58" s="255" t="s">
        <v>80</v>
      </c>
      <c r="D58" s="256"/>
      <c r="E58" s="256"/>
      <c r="F58" s="140" t="s">
        <v>24</v>
      </c>
      <c r="G58" s="141"/>
      <c r="H58" s="141"/>
      <c r="I58" s="141">
        <f>'101 101.1 Pol'!G262</f>
        <v>0</v>
      </c>
      <c r="J58" s="138" t="str">
        <f>IF(I76=0,"",I58/I76*100)</f>
        <v/>
      </c>
    </row>
    <row r="59" spans="1:10" ht="25.5" customHeight="1" x14ac:dyDescent="0.2">
      <c r="A59" s="130"/>
      <c r="B59" s="135" t="s">
        <v>81</v>
      </c>
      <c r="C59" s="255" t="s">
        <v>60</v>
      </c>
      <c r="D59" s="256"/>
      <c r="E59" s="256"/>
      <c r="F59" s="140" t="s">
        <v>24</v>
      </c>
      <c r="G59" s="141"/>
      <c r="H59" s="141"/>
      <c r="I59" s="141">
        <f>'101 101.1 Pol'!G277</f>
        <v>0</v>
      </c>
      <c r="J59" s="138" t="str">
        <f>IF(I76=0,"",I59/I76*100)</f>
        <v/>
      </c>
    </row>
    <row r="60" spans="1:10" ht="25.5" customHeight="1" x14ac:dyDescent="0.2">
      <c r="A60" s="130"/>
      <c r="B60" s="135" t="s">
        <v>82</v>
      </c>
      <c r="C60" s="255" t="s">
        <v>83</v>
      </c>
      <c r="D60" s="256"/>
      <c r="E60" s="256"/>
      <c r="F60" s="140" t="s">
        <v>24</v>
      </c>
      <c r="G60" s="141"/>
      <c r="H60" s="141"/>
      <c r="I60" s="141">
        <f>'101 101.1 Pol'!G312</f>
        <v>0</v>
      </c>
      <c r="J60" s="138" t="str">
        <f>IF(I76=0,"",I60/I76*100)</f>
        <v/>
      </c>
    </row>
    <row r="61" spans="1:10" ht="25.5" customHeight="1" x14ac:dyDescent="0.2">
      <c r="A61" s="130"/>
      <c r="B61" s="135" t="s">
        <v>84</v>
      </c>
      <c r="C61" s="255" t="s">
        <v>85</v>
      </c>
      <c r="D61" s="256"/>
      <c r="E61" s="256"/>
      <c r="F61" s="140" t="s">
        <v>24</v>
      </c>
      <c r="G61" s="141"/>
      <c r="H61" s="141"/>
      <c r="I61" s="141">
        <f>'101 101.1 Pol'!G337</f>
        <v>0</v>
      </c>
      <c r="J61" s="138" t="str">
        <f>IF(I76=0,"",I61/I76*100)</f>
        <v/>
      </c>
    </row>
    <row r="62" spans="1:10" ht="25.5" customHeight="1" x14ac:dyDescent="0.2">
      <c r="A62" s="130"/>
      <c r="B62" s="135" t="s">
        <v>86</v>
      </c>
      <c r="C62" s="255" t="s">
        <v>87</v>
      </c>
      <c r="D62" s="256"/>
      <c r="E62" s="256"/>
      <c r="F62" s="140" t="s">
        <v>24</v>
      </c>
      <c r="G62" s="141"/>
      <c r="H62" s="141"/>
      <c r="I62" s="141">
        <f>'101 101.1 Pol'!G341</f>
        <v>0</v>
      </c>
      <c r="J62" s="138" t="str">
        <f>IF(I76=0,"",I62/I76*100)</f>
        <v/>
      </c>
    </row>
    <row r="63" spans="1:10" ht="25.5" customHeight="1" x14ac:dyDescent="0.2">
      <c r="A63" s="130"/>
      <c r="B63" s="135" t="s">
        <v>88</v>
      </c>
      <c r="C63" s="255" t="s">
        <v>89</v>
      </c>
      <c r="D63" s="256"/>
      <c r="E63" s="256"/>
      <c r="F63" s="140" t="s">
        <v>24</v>
      </c>
      <c r="G63" s="141"/>
      <c r="H63" s="141"/>
      <c r="I63" s="141">
        <f>'101 101.1 Pol'!G343</f>
        <v>0</v>
      </c>
      <c r="J63" s="138" t="str">
        <f>IF(I76=0,"",I63/I76*100)</f>
        <v/>
      </c>
    </row>
    <row r="64" spans="1:10" ht="25.5" customHeight="1" x14ac:dyDescent="0.2">
      <c r="A64" s="130"/>
      <c r="B64" s="135" t="s">
        <v>90</v>
      </c>
      <c r="C64" s="255" t="s">
        <v>91</v>
      </c>
      <c r="D64" s="256"/>
      <c r="E64" s="256"/>
      <c r="F64" s="140" t="s">
        <v>24</v>
      </c>
      <c r="G64" s="141"/>
      <c r="H64" s="141"/>
      <c r="I64" s="141">
        <f>'101 101.1 Pol'!G433</f>
        <v>0</v>
      </c>
      <c r="J64" s="138" t="str">
        <f>IF(I76=0,"",I64/I76*100)</f>
        <v/>
      </c>
    </row>
    <row r="65" spans="1:10" ht="25.5" customHeight="1" x14ac:dyDescent="0.2">
      <c r="A65" s="130"/>
      <c r="B65" s="135" t="s">
        <v>92</v>
      </c>
      <c r="C65" s="255" t="s">
        <v>93</v>
      </c>
      <c r="D65" s="256"/>
      <c r="E65" s="256"/>
      <c r="F65" s="140" t="s">
        <v>24</v>
      </c>
      <c r="G65" s="141"/>
      <c r="H65" s="141"/>
      <c r="I65" s="141">
        <f>'101 101.1 Pol'!G491+'102 102.1 Pol'!G8</f>
        <v>0</v>
      </c>
      <c r="J65" s="138" t="str">
        <f>IF(I76=0,"",I65/I76*100)</f>
        <v/>
      </c>
    </row>
    <row r="66" spans="1:10" ht="25.5" customHeight="1" x14ac:dyDescent="0.2">
      <c r="A66" s="130"/>
      <c r="B66" s="135" t="s">
        <v>94</v>
      </c>
      <c r="C66" s="255" t="s">
        <v>95</v>
      </c>
      <c r="D66" s="256"/>
      <c r="E66" s="256"/>
      <c r="F66" s="140" t="s">
        <v>24</v>
      </c>
      <c r="G66" s="141"/>
      <c r="H66" s="141"/>
      <c r="I66" s="141">
        <f>'101 101.1 Pol'!G498</f>
        <v>0</v>
      </c>
      <c r="J66" s="138" t="str">
        <f>IF(I76=0,"",I66/I76*100)</f>
        <v/>
      </c>
    </row>
    <row r="67" spans="1:10" ht="25.5" customHeight="1" x14ac:dyDescent="0.2">
      <c r="A67" s="130"/>
      <c r="B67" s="135" t="s">
        <v>96</v>
      </c>
      <c r="C67" s="255" t="s">
        <v>97</v>
      </c>
      <c r="D67" s="256"/>
      <c r="E67" s="256"/>
      <c r="F67" s="140" t="s">
        <v>24</v>
      </c>
      <c r="G67" s="141"/>
      <c r="H67" s="141"/>
      <c r="I67" s="141">
        <f>'101 101.1 Pol'!G505</f>
        <v>0</v>
      </c>
      <c r="J67" s="138" t="str">
        <f>IF(I76=0,"",I67/I76*100)</f>
        <v/>
      </c>
    </row>
    <row r="68" spans="1:10" ht="25.5" customHeight="1" x14ac:dyDescent="0.2">
      <c r="A68" s="130"/>
      <c r="B68" s="135" t="s">
        <v>98</v>
      </c>
      <c r="C68" s="255" t="s">
        <v>99</v>
      </c>
      <c r="D68" s="256"/>
      <c r="E68" s="256"/>
      <c r="F68" s="140" t="s">
        <v>24</v>
      </c>
      <c r="G68" s="141"/>
      <c r="H68" s="141"/>
      <c r="I68" s="141">
        <f>'101 101.1 Pol'!G511</f>
        <v>0</v>
      </c>
      <c r="J68" s="138" t="str">
        <f>IF(I76=0,"",I68/I76*100)</f>
        <v/>
      </c>
    </row>
    <row r="69" spans="1:10" ht="25.5" customHeight="1" x14ac:dyDescent="0.2">
      <c r="A69" s="130"/>
      <c r="B69" s="135" t="s">
        <v>100</v>
      </c>
      <c r="C69" s="255" t="s">
        <v>101</v>
      </c>
      <c r="D69" s="256"/>
      <c r="E69" s="256"/>
      <c r="F69" s="140" t="s">
        <v>24</v>
      </c>
      <c r="G69" s="141"/>
      <c r="H69" s="141"/>
      <c r="I69" s="141">
        <f>'101 101.1 Pol'!G521</f>
        <v>0</v>
      </c>
      <c r="J69" s="138" t="str">
        <f>IF(I76=0,"",I69/I76*100)</f>
        <v/>
      </c>
    </row>
    <row r="70" spans="1:10" ht="25.5" customHeight="1" x14ac:dyDescent="0.2">
      <c r="A70" s="130"/>
      <c r="B70" s="135" t="s">
        <v>102</v>
      </c>
      <c r="C70" s="255" t="s">
        <v>103</v>
      </c>
      <c r="D70" s="256"/>
      <c r="E70" s="256"/>
      <c r="F70" s="140" t="s">
        <v>24</v>
      </c>
      <c r="G70" s="141"/>
      <c r="H70" s="141"/>
      <c r="I70" s="141">
        <f>'101 101.1 Pol'!G533</f>
        <v>0</v>
      </c>
      <c r="J70" s="138" t="str">
        <f>IF(I76=0,"",I70/I76*100)</f>
        <v/>
      </c>
    </row>
    <row r="71" spans="1:10" ht="25.5" customHeight="1" x14ac:dyDescent="0.2">
      <c r="A71" s="130"/>
      <c r="B71" s="135" t="s">
        <v>104</v>
      </c>
      <c r="C71" s="255" t="s">
        <v>105</v>
      </c>
      <c r="D71" s="256"/>
      <c r="E71" s="256"/>
      <c r="F71" s="140" t="s">
        <v>26</v>
      </c>
      <c r="G71" s="141"/>
      <c r="H71" s="141"/>
      <c r="I71" s="141">
        <f>'101 101.1 Pol'!G541</f>
        <v>0</v>
      </c>
      <c r="J71" s="138" t="str">
        <f>IF(I76=0,"",I71/I76*100)</f>
        <v/>
      </c>
    </row>
    <row r="72" spans="1:10" ht="25.5" customHeight="1" x14ac:dyDescent="0.2">
      <c r="A72" s="130"/>
      <c r="B72" s="135" t="s">
        <v>106</v>
      </c>
      <c r="C72" s="255" t="s">
        <v>107</v>
      </c>
      <c r="D72" s="256"/>
      <c r="E72" s="256"/>
      <c r="F72" s="140" t="s">
        <v>26</v>
      </c>
      <c r="G72" s="141"/>
      <c r="H72" s="141"/>
      <c r="I72" s="141">
        <f>'101 101.1 Pol'!G545</f>
        <v>0</v>
      </c>
      <c r="J72" s="138" t="str">
        <f>IF(I76=0,"",I72/I76*100)</f>
        <v/>
      </c>
    </row>
    <row r="73" spans="1:10" ht="25.5" customHeight="1" x14ac:dyDescent="0.2">
      <c r="A73" s="130"/>
      <c r="B73" s="135" t="s">
        <v>108</v>
      </c>
      <c r="C73" s="255" t="s">
        <v>101</v>
      </c>
      <c r="D73" s="256"/>
      <c r="E73" s="256"/>
      <c r="F73" s="140" t="s">
        <v>109</v>
      </c>
      <c r="G73" s="141"/>
      <c r="H73" s="141"/>
      <c r="I73" s="141">
        <f>'101 101.1 Pol'!G549</f>
        <v>0</v>
      </c>
      <c r="J73" s="138" t="str">
        <f>IF(I76=0,"",I73/I76*100)</f>
        <v/>
      </c>
    </row>
    <row r="74" spans="1:10" ht="25.5" customHeight="1" x14ac:dyDescent="0.2">
      <c r="A74" s="130"/>
      <c r="B74" s="135" t="s">
        <v>110</v>
      </c>
      <c r="C74" s="255" t="s">
        <v>27</v>
      </c>
      <c r="D74" s="256"/>
      <c r="E74" s="256"/>
      <c r="F74" s="140" t="s">
        <v>110</v>
      </c>
      <c r="G74" s="141"/>
      <c r="H74" s="141"/>
      <c r="I74" s="141">
        <f>'00 00.1 Naklady'!G8</f>
        <v>0</v>
      </c>
      <c r="J74" s="138" t="str">
        <f>IF(I76=0,"",I74/I76*100)</f>
        <v/>
      </c>
    </row>
    <row r="75" spans="1:10" ht="25.5" customHeight="1" x14ac:dyDescent="0.2">
      <c r="A75" s="130"/>
      <c r="B75" s="135" t="s">
        <v>111</v>
      </c>
      <c r="C75" s="255" t="s">
        <v>28</v>
      </c>
      <c r="D75" s="256"/>
      <c r="E75" s="256"/>
      <c r="F75" s="140" t="s">
        <v>111</v>
      </c>
      <c r="G75" s="141"/>
      <c r="H75" s="141"/>
      <c r="I75" s="141">
        <f>'00 00.1 Naklady'!G22</f>
        <v>0</v>
      </c>
      <c r="J75" s="138" t="str">
        <f>IF(I76=0,"",I75/I76*100)</f>
        <v/>
      </c>
    </row>
    <row r="76" spans="1:10" ht="25.5" customHeight="1" x14ac:dyDescent="0.2">
      <c r="A76" s="131"/>
      <c r="B76" s="136" t="s">
        <v>1</v>
      </c>
      <c r="C76" s="136"/>
      <c r="D76" s="137"/>
      <c r="E76" s="137"/>
      <c r="F76" s="142"/>
      <c r="G76" s="143"/>
      <c r="H76" s="143"/>
      <c r="I76" s="143">
        <f>SUM(I53:I75)</f>
        <v>0</v>
      </c>
      <c r="J76" s="139">
        <f>SUM(J53:J75)</f>
        <v>0</v>
      </c>
    </row>
    <row r="77" spans="1:10" x14ac:dyDescent="0.2">
      <c r="F77" s="91"/>
      <c r="G77" s="90"/>
      <c r="H77" s="91"/>
      <c r="I77" s="90"/>
      <c r="J77" s="92"/>
    </row>
    <row r="78" spans="1:10" x14ac:dyDescent="0.2">
      <c r="F78" s="91"/>
      <c r="G78" s="90"/>
      <c r="H78" s="91"/>
      <c r="I78" s="90"/>
      <c r="J78" s="92"/>
    </row>
    <row r="79" spans="1:10" x14ac:dyDescent="0.2">
      <c r="F79" s="91"/>
      <c r="G79" s="90"/>
      <c r="H79" s="91"/>
      <c r="I79" s="90"/>
      <c r="J79" s="92"/>
    </row>
  </sheetData>
  <sheetProtection password="C7A3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5:E75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57" t="s">
        <v>6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72" t="s">
        <v>7</v>
      </c>
      <c r="B2" s="71"/>
      <c r="C2" s="259"/>
      <c r="D2" s="259"/>
      <c r="E2" s="259"/>
      <c r="F2" s="259"/>
      <c r="G2" s="260"/>
    </row>
    <row r="3" spans="1:7" ht="24.95" customHeight="1" x14ac:dyDescent="0.2">
      <c r="A3" s="72" t="s">
        <v>8</v>
      </c>
      <c r="B3" s="71"/>
      <c r="C3" s="259"/>
      <c r="D3" s="259"/>
      <c r="E3" s="259"/>
      <c r="F3" s="259"/>
      <c r="G3" s="260"/>
    </row>
    <row r="4" spans="1:7" ht="24.95" customHeight="1" x14ac:dyDescent="0.2">
      <c r="A4" s="72" t="s">
        <v>9</v>
      </c>
      <c r="B4" s="71"/>
      <c r="C4" s="259"/>
      <c r="D4" s="259"/>
      <c r="E4" s="259"/>
      <c r="F4" s="259"/>
      <c r="G4" s="260"/>
    </row>
    <row r="5" spans="1:7" x14ac:dyDescent="0.2">
      <c r="B5" s="6"/>
      <c r="C5" s="7"/>
      <c r="D5" s="8"/>
    </row>
  </sheetData>
  <sheetProtection password="C7A3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3" t="s">
        <v>112</v>
      </c>
      <c r="B1" s="263"/>
      <c r="C1" s="263"/>
      <c r="D1" s="263"/>
      <c r="E1" s="263"/>
      <c r="F1" s="263"/>
      <c r="G1" s="263"/>
      <c r="AG1" t="s">
        <v>113</v>
      </c>
    </row>
    <row r="2" spans="1:60" ht="24.95" customHeight="1" x14ac:dyDescent="0.2">
      <c r="A2" s="146" t="s">
        <v>7</v>
      </c>
      <c r="B2" s="71" t="s">
        <v>43</v>
      </c>
      <c r="C2" s="264" t="s">
        <v>44</v>
      </c>
      <c r="D2" s="265"/>
      <c r="E2" s="265"/>
      <c r="F2" s="265"/>
      <c r="G2" s="266"/>
      <c r="AG2" t="s">
        <v>114</v>
      </c>
    </row>
    <row r="3" spans="1:60" ht="24.95" customHeight="1" x14ac:dyDescent="0.2">
      <c r="A3" s="146" t="s">
        <v>8</v>
      </c>
      <c r="B3" s="71" t="s">
        <v>56</v>
      </c>
      <c r="C3" s="264" t="s">
        <v>57</v>
      </c>
      <c r="D3" s="265"/>
      <c r="E3" s="265"/>
      <c r="F3" s="265"/>
      <c r="G3" s="266"/>
      <c r="AC3" s="89" t="s">
        <v>115</v>
      </c>
      <c r="AG3" t="s">
        <v>116</v>
      </c>
    </row>
    <row r="4" spans="1:60" ht="24.95" customHeight="1" x14ac:dyDescent="0.2">
      <c r="A4" s="147" t="s">
        <v>9</v>
      </c>
      <c r="B4" s="148" t="s">
        <v>58</v>
      </c>
      <c r="C4" s="267" t="s">
        <v>57</v>
      </c>
      <c r="D4" s="268"/>
      <c r="E4" s="268"/>
      <c r="F4" s="268"/>
      <c r="G4" s="269"/>
      <c r="AG4" t="s">
        <v>117</v>
      </c>
    </row>
    <row r="5" spans="1:60" x14ac:dyDescent="0.2">
      <c r="D5" s="145"/>
    </row>
    <row r="6" spans="1:60" ht="38.25" x14ac:dyDescent="0.2">
      <c r="A6" s="150" t="s">
        <v>118</v>
      </c>
      <c r="B6" s="152" t="s">
        <v>119</v>
      </c>
      <c r="C6" s="152" t="s">
        <v>120</v>
      </c>
      <c r="D6" s="151" t="s">
        <v>121</v>
      </c>
      <c r="E6" s="150" t="s">
        <v>122</v>
      </c>
      <c r="F6" s="149" t="s">
        <v>123</v>
      </c>
      <c r="G6" s="150" t="s">
        <v>29</v>
      </c>
      <c r="H6" s="153" t="s">
        <v>30</v>
      </c>
      <c r="I6" s="153" t="s">
        <v>124</v>
      </c>
      <c r="J6" s="153" t="s">
        <v>31</v>
      </c>
      <c r="K6" s="153" t="s">
        <v>125</v>
      </c>
      <c r="L6" s="153" t="s">
        <v>126</v>
      </c>
      <c r="M6" s="153" t="s">
        <v>127</v>
      </c>
      <c r="N6" s="153" t="s">
        <v>128</v>
      </c>
      <c r="O6" s="153" t="s">
        <v>129</v>
      </c>
      <c r="P6" s="153" t="s">
        <v>130</v>
      </c>
      <c r="Q6" s="153" t="s">
        <v>131</v>
      </c>
      <c r="R6" s="153" t="s">
        <v>132</v>
      </c>
      <c r="S6" s="153" t="s">
        <v>133</v>
      </c>
      <c r="T6" s="153" t="s">
        <v>134</v>
      </c>
      <c r="U6" s="153" t="s">
        <v>135</v>
      </c>
      <c r="V6" s="153" t="s">
        <v>136</v>
      </c>
      <c r="W6" s="153" t="s">
        <v>137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69" t="s">
        <v>138</v>
      </c>
      <c r="B8" s="170" t="s">
        <v>110</v>
      </c>
      <c r="C8" s="184" t="s">
        <v>27</v>
      </c>
      <c r="D8" s="171"/>
      <c r="E8" s="172"/>
      <c r="F8" s="173"/>
      <c r="G8" s="173">
        <f>SUMIF(AG9:AG21,"&lt;&gt;NOR",G9:G21)</f>
        <v>0</v>
      </c>
      <c r="H8" s="173"/>
      <c r="I8" s="173">
        <f>SUM(I9:I21)</f>
        <v>0</v>
      </c>
      <c r="J8" s="173"/>
      <c r="K8" s="173">
        <f>SUM(K9:K21)</f>
        <v>0</v>
      </c>
      <c r="L8" s="173"/>
      <c r="M8" s="173">
        <f>SUM(M9:M21)</f>
        <v>0</v>
      </c>
      <c r="N8" s="173"/>
      <c r="O8" s="173">
        <f>SUM(O9:O21)</f>
        <v>0</v>
      </c>
      <c r="P8" s="173"/>
      <c r="Q8" s="173">
        <f>SUM(Q9:Q21)</f>
        <v>0</v>
      </c>
      <c r="R8" s="173"/>
      <c r="S8" s="173"/>
      <c r="T8" s="174"/>
      <c r="U8" s="168"/>
      <c r="V8" s="168">
        <f>SUM(V9:V21)</f>
        <v>0</v>
      </c>
      <c r="W8" s="168"/>
      <c r="AG8" t="s">
        <v>139</v>
      </c>
    </row>
    <row r="9" spans="1:60" outlineLevel="1" x14ac:dyDescent="0.2">
      <c r="A9" s="175">
        <v>1</v>
      </c>
      <c r="B9" s="176" t="s">
        <v>140</v>
      </c>
      <c r="C9" s="185" t="s">
        <v>141</v>
      </c>
      <c r="D9" s="177" t="s">
        <v>142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143</v>
      </c>
      <c r="T9" s="181" t="s">
        <v>144</v>
      </c>
      <c r="U9" s="165">
        <v>0</v>
      </c>
      <c r="V9" s="165">
        <f>ROUND(E9*U9,2)</f>
        <v>0</v>
      </c>
      <c r="W9" s="165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145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ht="45" outlineLevel="1" x14ac:dyDescent="0.2">
      <c r="A10" s="163"/>
      <c r="B10" s="164"/>
      <c r="C10" s="270" t="s">
        <v>146</v>
      </c>
      <c r="D10" s="271"/>
      <c r="E10" s="271"/>
      <c r="F10" s="271"/>
      <c r="G10" s="271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147</v>
      </c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82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4"/>
      <c r="BC10" s="154"/>
      <c r="BD10" s="154"/>
      <c r="BE10" s="154"/>
      <c r="BF10" s="154"/>
      <c r="BG10" s="154"/>
      <c r="BH10" s="154"/>
    </row>
    <row r="11" spans="1:60" outlineLevel="1" x14ac:dyDescent="0.2">
      <c r="A11" s="175">
        <v>2</v>
      </c>
      <c r="B11" s="176" t="s">
        <v>148</v>
      </c>
      <c r="C11" s="185" t="s">
        <v>149</v>
      </c>
      <c r="D11" s="177" t="s">
        <v>142</v>
      </c>
      <c r="E11" s="178">
        <v>1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80">
        <v>0</v>
      </c>
      <c r="O11" s="180">
        <f>ROUND(E11*N11,2)</f>
        <v>0</v>
      </c>
      <c r="P11" s="180">
        <v>0</v>
      </c>
      <c r="Q11" s="180">
        <f>ROUND(E11*P11,2)</f>
        <v>0</v>
      </c>
      <c r="R11" s="180"/>
      <c r="S11" s="180" t="s">
        <v>143</v>
      </c>
      <c r="T11" s="181" t="s">
        <v>144</v>
      </c>
      <c r="U11" s="165">
        <v>0</v>
      </c>
      <c r="V11" s="165">
        <f>ROUND(E11*U11,2)</f>
        <v>0</v>
      </c>
      <c r="W11" s="165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145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3"/>
      <c r="B12" s="164"/>
      <c r="C12" s="270" t="s">
        <v>150</v>
      </c>
      <c r="D12" s="271"/>
      <c r="E12" s="271"/>
      <c r="F12" s="271"/>
      <c r="G12" s="271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147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82" t="str">
        <f>C12</f>
        <v>Zaměření a vytýčení stávajících inženýrských sítí v místě stavby z hlediska jejich ochrany při provádění stavby.</v>
      </c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75">
        <v>3</v>
      </c>
      <c r="B13" s="176" t="s">
        <v>151</v>
      </c>
      <c r="C13" s="185" t="s">
        <v>152</v>
      </c>
      <c r="D13" s="177" t="s">
        <v>142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0"/>
      <c r="S13" s="180" t="s">
        <v>143</v>
      </c>
      <c r="T13" s="181" t="s">
        <v>144</v>
      </c>
      <c r="U13" s="165">
        <v>0</v>
      </c>
      <c r="V13" s="165">
        <f>ROUND(E13*U13,2)</f>
        <v>0</v>
      </c>
      <c r="W13" s="165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145</v>
      </c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3"/>
      <c r="B14" s="164"/>
      <c r="C14" s="270" t="s">
        <v>192</v>
      </c>
      <c r="D14" s="271"/>
      <c r="E14" s="271"/>
      <c r="F14" s="271"/>
      <c r="G14" s="271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147</v>
      </c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ht="22.5" outlineLevel="1" x14ac:dyDescent="0.2">
      <c r="A15" s="163"/>
      <c r="B15" s="164"/>
      <c r="C15" s="261" t="s">
        <v>153</v>
      </c>
      <c r="D15" s="262"/>
      <c r="E15" s="262"/>
      <c r="F15" s="262"/>
      <c r="G15" s="262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147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82" t="str">
        <f>C15</f>
        <v>Vyhotovení protokolu o vytyčení stavby se seznamem souřadnic vytyčených bodů a jejich polohopisnými (S-JTSK) a výškopisnými (Bpv) hodnotami.</v>
      </c>
      <c r="BB15" s="154"/>
      <c r="BC15" s="154"/>
      <c r="BD15" s="154"/>
      <c r="BE15" s="154"/>
      <c r="BF15" s="154"/>
      <c r="BG15" s="154"/>
      <c r="BH15" s="154"/>
    </row>
    <row r="16" spans="1:60" ht="22.5" outlineLevel="1" x14ac:dyDescent="0.2">
      <c r="A16" s="163"/>
      <c r="B16" s="164"/>
      <c r="C16" s="261" t="s">
        <v>154</v>
      </c>
      <c r="D16" s="262"/>
      <c r="E16" s="262"/>
      <c r="F16" s="262"/>
      <c r="G16" s="262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147</v>
      </c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82" t="str">
        <f>C16</f>
        <v>Náklady na provedení skutečného zaměření stavby v rozsahu nezbytném pro zápis změny do katastru nemovitostí včetně vyhotovení geometrického plánu.</v>
      </c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75">
        <v>4</v>
      </c>
      <c r="B17" s="176" t="s">
        <v>155</v>
      </c>
      <c r="C17" s="185" t="s">
        <v>156</v>
      </c>
      <c r="D17" s="177" t="s">
        <v>142</v>
      </c>
      <c r="E17" s="178">
        <v>1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80">
        <v>0</v>
      </c>
      <c r="O17" s="180">
        <f>ROUND(E17*N17,2)</f>
        <v>0</v>
      </c>
      <c r="P17" s="180">
        <v>0</v>
      </c>
      <c r="Q17" s="180">
        <f>ROUND(E17*P17,2)</f>
        <v>0</v>
      </c>
      <c r="R17" s="180"/>
      <c r="S17" s="180" t="s">
        <v>143</v>
      </c>
      <c r="T17" s="181" t="s">
        <v>144</v>
      </c>
      <c r="U17" s="165">
        <v>0</v>
      </c>
      <c r="V17" s="165">
        <f>ROUND(E17*U17,2)</f>
        <v>0</v>
      </c>
      <c r="W17" s="165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145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3"/>
      <c r="B18" s="164"/>
      <c r="C18" s="270" t="s">
        <v>193</v>
      </c>
      <c r="D18" s="271"/>
      <c r="E18" s="271"/>
      <c r="F18" s="271"/>
      <c r="G18" s="271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147</v>
      </c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ht="22.5" outlineLevel="1" x14ac:dyDescent="0.2">
      <c r="A19" s="163"/>
      <c r="B19" s="164"/>
      <c r="C19" s="261" t="s">
        <v>157</v>
      </c>
      <c r="D19" s="262"/>
      <c r="E19" s="262"/>
      <c r="F19" s="262"/>
      <c r="G19" s="262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147</v>
      </c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82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4"/>
      <c r="BC19" s="154"/>
      <c r="BD19" s="154"/>
      <c r="BE19" s="154"/>
      <c r="BF19" s="154"/>
      <c r="BG19" s="154"/>
      <c r="BH19" s="154"/>
    </row>
    <row r="20" spans="1:60" ht="33.75" outlineLevel="1" x14ac:dyDescent="0.2">
      <c r="A20" s="163"/>
      <c r="B20" s="164"/>
      <c r="C20" s="261" t="s">
        <v>158</v>
      </c>
      <c r="D20" s="262"/>
      <c r="E20" s="262"/>
      <c r="F20" s="262"/>
      <c r="G20" s="262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147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82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4"/>
      <c r="BC20" s="154"/>
      <c r="BD20" s="154"/>
      <c r="BE20" s="154"/>
      <c r="BF20" s="154"/>
      <c r="BG20" s="154"/>
      <c r="BH20" s="154"/>
    </row>
    <row r="21" spans="1:60" ht="22.5" outlineLevel="1" x14ac:dyDescent="0.2">
      <c r="A21" s="163"/>
      <c r="B21" s="164"/>
      <c r="C21" s="261" t="s">
        <v>159</v>
      </c>
      <c r="D21" s="262"/>
      <c r="E21" s="262"/>
      <c r="F21" s="262"/>
      <c r="G21" s="262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147</v>
      </c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82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4"/>
      <c r="BC21" s="154"/>
      <c r="BD21" s="154"/>
      <c r="BE21" s="154"/>
      <c r="BF21" s="154"/>
      <c r="BG21" s="154"/>
      <c r="BH21" s="154"/>
    </row>
    <row r="22" spans="1:60" x14ac:dyDescent="0.2">
      <c r="A22" s="169" t="s">
        <v>138</v>
      </c>
      <c r="B22" s="170" t="s">
        <v>111</v>
      </c>
      <c r="C22" s="184" t="s">
        <v>28</v>
      </c>
      <c r="D22" s="171"/>
      <c r="E22" s="172"/>
      <c r="F22" s="173"/>
      <c r="G22" s="173">
        <f>SUMIF(AG23:AG43,"&lt;&gt;NOR",G23:G43)</f>
        <v>0</v>
      </c>
      <c r="H22" s="173"/>
      <c r="I22" s="173">
        <f>SUM(I23:I43)</f>
        <v>0</v>
      </c>
      <c r="J22" s="173"/>
      <c r="K22" s="173">
        <f>SUM(K23:K43)</f>
        <v>0</v>
      </c>
      <c r="L22" s="173"/>
      <c r="M22" s="173">
        <f>SUM(M23:M43)</f>
        <v>0</v>
      </c>
      <c r="N22" s="173"/>
      <c r="O22" s="173">
        <f>SUM(O23:O43)</f>
        <v>0</v>
      </c>
      <c r="P22" s="173"/>
      <c r="Q22" s="173">
        <f>SUM(Q23:Q43)</f>
        <v>0</v>
      </c>
      <c r="R22" s="173"/>
      <c r="S22" s="173"/>
      <c r="T22" s="174"/>
      <c r="U22" s="168"/>
      <c r="V22" s="168">
        <f>SUM(V23:V43)</f>
        <v>0</v>
      </c>
      <c r="W22" s="168"/>
      <c r="AG22" t="s">
        <v>139</v>
      </c>
    </row>
    <row r="23" spans="1:60" outlineLevel="1" x14ac:dyDescent="0.2">
      <c r="A23" s="175">
        <v>5</v>
      </c>
      <c r="B23" s="176" t="s">
        <v>160</v>
      </c>
      <c r="C23" s="185" t="s">
        <v>161</v>
      </c>
      <c r="D23" s="177" t="s">
        <v>142</v>
      </c>
      <c r="E23" s="178">
        <v>1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80">
        <v>0</v>
      </c>
      <c r="O23" s="180">
        <f>ROUND(E23*N23,2)</f>
        <v>0</v>
      </c>
      <c r="P23" s="180">
        <v>0</v>
      </c>
      <c r="Q23" s="180">
        <f>ROUND(E23*P23,2)</f>
        <v>0</v>
      </c>
      <c r="R23" s="180"/>
      <c r="S23" s="180" t="s">
        <v>143</v>
      </c>
      <c r="T23" s="181" t="s">
        <v>144</v>
      </c>
      <c r="U23" s="165">
        <v>0</v>
      </c>
      <c r="V23" s="165">
        <f>ROUND(E23*U23,2)</f>
        <v>0</v>
      </c>
      <c r="W23" s="165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145</v>
      </c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ht="33.75" outlineLevel="1" x14ac:dyDescent="0.2">
      <c r="A24" s="163"/>
      <c r="B24" s="164"/>
      <c r="C24" s="270" t="s">
        <v>162</v>
      </c>
      <c r="D24" s="271"/>
      <c r="E24" s="271"/>
      <c r="F24" s="271"/>
      <c r="G24" s="271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147</v>
      </c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82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75">
        <v>6</v>
      </c>
      <c r="B25" s="176" t="s">
        <v>163</v>
      </c>
      <c r="C25" s="185" t="s">
        <v>164</v>
      </c>
      <c r="D25" s="177" t="s">
        <v>142</v>
      </c>
      <c r="E25" s="178">
        <v>1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80">
        <v>0</v>
      </c>
      <c r="O25" s="180">
        <f>ROUND(E25*N25,2)</f>
        <v>0</v>
      </c>
      <c r="P25" s="180">
        <v>0</v>
      </c>
      <c r="Q25" s="180">
        <f>ROUND(E25*P25,2)</f>
        <v>0</v>
      </c>
      <c r="R25" s="180"/>
      <c r="S25" s="180" t="s">
        <v>143</v>
      </c>
      <c r="T25" s="181" t="s">
        <v>144</v>
      </c>
      <c r="U25" s="165">
        <v>0</v>
      </c>
      <c r="V25" s="165">
        <f>ROUND(E25*U25,2)</f>
        <v>0</v>
      </c>
      <c r="W25" s="165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145</v>
      </c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ht="33.75" outlineLevel="1" x14ac:dyDescent="0.2">
      <c r="A26" s="163"/>
      <c r="B26" s="164"/>
      <c r="C26" s="270" t="s">
        <v>165</v>
      </c>
      <c r="D26" s="271"/>
      <c r="E26" s="271"/>
      <c r="F26" s="271"/>
      <c r="G26" s="271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147</v>
      </c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82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75">
        <v>7</v>
      </c>
      <c r="B27" s="176" t="s">
        <v>166</v>
      </c>
      <c r="C27" s="185" t="s">
        <v>167</v>
      </c>
      <c r="D27" s="177" t="s">
        <v>142</v>
      </c>
      <c r="E27" s="178">
        <v>1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80">
        <v>0</v>
      </c>
      <c r="O27" s="180">
        <f>ROUND(E27*N27,2)</f>
        <v>0</v>
      </c>
      <c r="P27" s="180">
        <v>0</v>
      </c>
      <c r="Q27" s="180">
        <f>ROUND(E27*P27,2)</f>
        <v>0</v>
      </c>
      <c r="R27" s="180"/>
      <c r="S27" s="180" t="s">
        <v>143</v>
      </c>
      <c r="T27" s="181" t="s">
        <v>144</v>
      </c>
      <c r="U27" s="165">
        <v>0</v>
      </c>
      <c r="V27" s="165">
        <f>ROUND(E27*U27,2)</f>
        <v>0</v>
      </c>
      <c r="W27" s="165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145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ht="22.5" outlineLevel="1" x14ac:dyDescent="0.2">
      <c r="A28" s="163"/>
      <c r="B28" s="164"/>
      <c r="C28" s="270" t="s">
        <v>168</v>
      </c>
      <c r="D28" s="271"/>
      <c r="E28" s="271"/>
      <c r="F28" s="271"/>
      <c r="G28" s="271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147</v>
      </c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82" t="str">
        <f>C28</f>
        <v>Náklady na zajištění autorského dozoru a vyhotovení dokumentace skutečného provedení stavby a její předání objednateli v požadované formě a požadovaném počtu.</v>
      </c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75">
        <v>8</v>
      </c>
      <c r="B29" s="176" t="s">
        <v>169</v>
      </c>
      <c r="C29" s="185" t="s">
        <v>170</v>
      </c>
      <c r="D29" s="177" t="s">
        <v>142</v>
      </c>
      <c r="E29" s="178">
        <v>1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80">
        <v>0</v>
      </c>
      <c r="O29" s="180">
        <f>ROUND(E29*N29,2)</f>
        <v>0</v>
      </c>
      <c r="P29" s="180">
        <v>0</v>
      </c>
      <c r="Q29" s="180">
        <f>ROUND(E29*P29,2)</f>
        <v>0</v>
      </c>
      <c r="R29" s="180"/>
      <c r="S29" s="180" t="s">
        <v>143</v>
      </c>
      <c r="T29" s="181" t="s">
        <v>144</v>
      </c>
      <c r="U29" s="165">
        <v>0</v>
      </c>
      <c r="V29" s="165">
        <f>ROUND(E29*U29,2)</f>
        <v>0</v>
      </c>
      <c r="W29" s="165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145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ht="22.5" outlineLevel="1" x14ac:dyDescent="0.2">
      <c r="A30" s="163"/>
      <c r="B30" s="164"/>
      <c r="C30" s="270" t="s">
        <v>171</v>
      </c>
      <c r="D30" s="271"/>
      <c r="E30" s="271"/>
      <c r="F30" s="271"/>
      <c r="G30" s="271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147</v>
      </c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82" t="str">
        <f>C30</f>
        <v>Náklady spojené s povinným pojištěním dodavatele nebo stavebního díla či jeho části, pokud jej zadavatel požaduje v obchodních podmínkách.</v>
      </c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75">
        <v>9</v>
      </c>
      <c r="B31" s="176" t="s">
        <v>172</v>
      </c>
      <c r="C31" s="185" t="s">
        <v>173</v>
      </c>
      <c r="D31" s="177" t="s">
        <v>142</v>
      </c>
      <c r="E31" s="178">
        <v>1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80">
        <v>0</v>
      </c>
      <c r="O31" s="180">
        <f>ROUND(E31*N31,2)</f>
        <v>0</v>
      </c>
      <c r="P31" s="180">
        <v>0</v>
      </c>
      <c r="Q31" s="180">
        <f>ROUND(E31*P31,2)</f>
        <v>0</v>
      </c>
      <c r="R31" s="180"/>
      <c r="S31" s="180" t="s">
        <v>143</v>
      </c>
      <c r="T31" s="181" t="s">
        <v>144</v>
      </c>
      <c r="U31" s="165">
        <v>0</v>
      </c>
      <c r="V31" s="165">
        <f>ROUND(E31*U31,2)</f>
        <v>0</v>
      </c>
      <c r="W31" s="165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145</v>
      </c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ht="22.5" outlineLevel="1" x14ac:dyDescent="0.2">
      <c r="A32" s="163"/>
      <c r="B32" s="164"/>
      <c r="C32" s="270" t="s">
        <v>174</v>
      </c>
      <c r="D32" s="271"/>
      <c r="E32" s="271"/>
      <c r="F32" s="271"/>
      <c r="G32" s="271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147</v>
      </c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82" t="str">
        <f>C32</f>
        <v>Náklady spojené s povinnou publicitou, pokud ji objednatel požaduje. Zahrnuje zejména náklady na propagační a informační billboardy, tabule, internetovou propagaci, tiskoviny apod.</v>
      </c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75">
        <v>10</v>
      </c>
      <c r="B33" s="176" t="s">
        <v>175</v>
      </c>
      <c r="C33" s="185" t="s">
        <v>176</v>
      </c>
      <c r="D33" s="177" t="s">
        <v>142</v>
      </c>
      <c r="E33" s="178">
        <v>1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80">
        <v>0</v>
      </c>
      <c r="O33" s="180">
        <f>ROUND(E33*N33,2)</f>
        <v>0</v>
      </c>
      <c r="P33" s="180">
        <v>0</v>
      </c>
      <c r="Q33" s="180">
        <f>ROUND(E33*P33,2)</f>
        <v>0</v>
      </c>
      <c r="R33" s="180"/>
      <c r="S33" s="180" t="s">
        <v>143</v>
      </c>
      <c r="T33" s="181" t="s">
        <v>144</v>
      </c>
      <c r="U33" s="165">
        <v>0</v>
      </c>
      <c r="V33" s="165">
        <f>ROUND(E33*U33,2)</f>
        <v>0</v>
      </c>
      <c r="W33" s="165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145</v>
      </c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ht="22.5" outlineLevel="1" x14ac:dyDescent="0.2">
      <c r="A34" s="163"/>
      <c r="B34" s="164"/>
      <c r="C34" s="270" t="s">
        <v>177</v>
      </c>
      <c r="D34" s="271"/>
      <c r="E34" s="271"/>
      <c r="F34" s="271"/>
      <c r="G34" s="271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147</v>
      </c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82" t="str">
        <f>C34</f>
        <v>Náklady zhotovitele, související s prováděním zkoušek a revizí, jako např. kamerová zkouška napojení a průtočnosti nových dešťových vpustí, vyčištění tlakosacím vozem a zkoušky nad rámec KZP.</v>
      </c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75">
        <v>11</v>
      </c>
      <c r="B35" s="176" t="s">
        <v>178</v>
      </c>
      <c r="C35" s="185" t="s">
        <v>179</v>
      </c>
      <c r="D35" s="177" t="s">
        <v>180</v>
      </c>
      <c r="E35" s="178">
        <v>75.7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80">
        <v>0</v>
      </c>
      <c r="O35" s="180">
        <f>ROUND(E35*N35,2)</f>
        <v>0</v>
      </c>
      <c r="P35" s="180">
        <v>0</v>
      </c>
      <c r="Q35" s="180">
        <f>ROUND(E35*P35,2)</f>
        <v>0</v>
      </c>
      <c r="R35" s="180"/>
      <c r="S35" s="180" t="s">
        <v>181</v>
      </c>
      <c r="T35" s="181" t="s">
        <v>144</v>
      </c>
      <c r="U35" s="165">
        <v>0</v>
      </c>
      <c r="V35" s="165">
        <f>ROUND(E35*U35,2)</f>
        <v>0</v>
      </c>
      <c r="W35" s="165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145</v>
      </c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ht="22.5" outlineLevel="1" x14ac:dyDescent="0.2">
      <c r="A36" s="163"/>
      <c r="B36" s="164"/>
      <c r="C36" s="270" t="s">
        <v>182</v>
      </c>
      <c r="D36" s="271"/>
      <c r="E36" s="271"/>
      <c r="F36" s="271"/>
      <c r="G36" s="271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147</v>
      </c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82" t="str">
        <f>C36</f>
        <v>Náklady zhotovitele, které vznikají v souvislosti se zajištěním údržby vegetačních ploch po dobu dle vyjádření správce společnosti Brněnské komunikace a.s.</v>
      </c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3"/>
      <c r="B37" s="164"/>
      <c r="C37" s="261" t="s">
        <v>183</v>
      </c>
      <c r="D37" s="262"/>
      <c r="E37" s="262"/>
      <c r="F37" s="262"/>
      <c r="G37" s="262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147</v>
      </c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82" t="str">
        <f>C37</f>
        <v>- údržba zeleně po dokončení díla vč. zalévání, odplevelování a pravidelných pokosů trávníků (minimálně 6x za 1 rok)</v>
      </c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75">
        <v>12</v>
      </c>
      <c r="B38" s="176" t="s">
        <v>184</v>
      </c>
      <c r="C38" s="185" t="s">
        <v>179</v>
      </c>
      <c r="D38" s="177" t="s">
        <v>142</v>
      </c>
      <c r="E38" s="178">
        <v>1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80">
        <v>0</v>
      </c>
      <c r="O38" s="180">
        <f>ROUND(E38*N38,2)</f>
        <v>0</v>
      </c>
      <c r="P38" s="180">
        <v>0</v>
      </c>
      <c r="Q38" s="180">
        <f>ROUND(E38*P38,2)</f>
        <v>0</v>
      </c>
      <c r="R38" s="180"/>
      <c r="S38" s="180" t="s">
        <v>181</v>
      </c>
      <c r="T38" s="181" t="s">
        <v>144</v>
      </c>
      <c r="U38" s="165">
        <v>0</v>
      </c>
      <c r="V38" s="165">
        <f>ROUND(E38*U38,2)</f>
        <v>0</v>
      </c>
      <c r="W38" s="165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145</v>
      </c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3"/>
      <c r="B39" s="164"/>
      <c r="C39" s="270" t="s">
        <v>185</v>
      </c>
      <c r="D39" s="271"/>
      <c r="E39" s="271"/>
      <c r="F39" s="271"/>
      <c r="G39" s="271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147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75">
        <v>13</v>
      </c>
      <c r="B40" s="176" t="s">
        <v>186</v>
      </c>
      <c r="C40" s="185" t="s">
        <v>179</v>
      </c>
      <c r="D40" s="177" t="s">
        <v>142</v>
      </c>
      <c r="E40" s="178">
        <v>1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80">
        <v>0</v>
      </c>
      <c r="O40" s="180">
        <f>ROUND(E40*N40,2)</f>
        <v>0</v>
      </c>
      <c r="P40" s="180">
        <v>0</v>
      </c>
      <c r="Q40" s="180">
        <f>ROUND(E40*P40,2)</f>
        <v>0</v>
      </c>
      <c r="R40" s="180"/>
      <c r="S40" s="180" t="s">
        <v>181</v>
      </c>
      <c r="T40" s="181" t="s">
        <v>144</v>
      </c>
      <c r="U40" s="165">
        <v>0</v>
      </c>
      <c r="V40" s="165">
        <f>ROUND(E40*U40,2)</f>
        <v>0</v>
      </c>
      <c r="W40" s="165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145</v>
      </c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3"/>
      <c r="B41" s="164"/>
      <c r="C41" s="270" t="s">
        <v>187</v>
      </c>
      <c r="D41" s="271"/>
      <c r="E41" s="271"/>
      <c r="F41" s="271"/>
      <c r="G41" s="271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147</v>
      </c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75">
        <v>14</v>
      </c>
      <c r="B42" s="176" t="s">
        <v>188</v>
      </c>
      <c r="C42" s="185" t="s">
        <v>179</v>
      </c>
      <c r="D42" s="177" t="s">
        <v>189</v>
      </c>
      <c r="E42" s="178">
        <v>1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80">
        <v>0</v>
      </c>
      <c r="O42" s="180">
        <f>ROUND(E42*N42,2)</f>
        <v>0</v>
      </c>
      <c r="P42" s="180">
        <v>0</v>
      </c>
      <c r="Q42" s="180">
        <f>ROUND(E42*P42,2)</f>
        <v>0</v>
      </c>
      <c r="R42" s="180"/>
      <c r="S42" s="180" t="s">
        <v>181</v>
      </c>
      <c r="T42" s="181" t="s">
        <v>144</v>
      </c>
      <c r="U42" s="165">
        <v>0</v>
      </c>
      <c r="V42" s="165">
        <f>ROUND(E42*U42,2)</f>
        <v>0</v>
      </c>
      <c r="W42" s="165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145</v>
      </c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3"/>
      <c r="B43" s="164"/>
      <c r="C43" s="270" t="s">
        <v>190</v>
      </c>
      <c r="D43" s="271"/>
      <c r="E43" s="271"/>
      <c r="F43" s="271"/>
      <c r="G43" s="271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147</v>
      </c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x14ac:dyDescent="0.2">
      <c r="A44" s="5"/>
      <c r="B44" s="6"/>
      <c r="C44" s="186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E44">
        <v>15</v>
      </c>
      <c r="AF44">
        <v>21</v>
      </c>
    </row>
    <row r="45" spans="1:60" x14ac:dyDescent="0.2">
      <c r="A45" s="157"/>
      <c r="B45" s="158" t="s">
        <v>29</v>
      </c>
      <c r="C45" s="187"/>
      <c r="D45" s="159"/>
      <c r="E45" s="160"/>
      <c r="F45" s="160"/>
      <c r="G45" s="183">
        <f>G8+G22</f>
        <v>0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AE45">
        <f>SUMIF(L7:L43,AE44,G7:G43)</f>
        <v>0</v>
      </c>
      <c r="AF45">
        <f>SUMIF(L7:L43,AF44,G7:G43)</f>
        <v>0</v>
      </c>
      <c r="AG45" t="s">
        <v>191</v>
      </c>
    </row>
    <row r="46" spans="1:60" x14ac:dyDescent="0.2">
      <c r="C46" s="188"/>
      <c r="D46" s="145"/>
      <c r="AG46" t="s">
        <v>194</v>
      </c>
    </row>
    <row r="47" spans="1:60" x14ac:dyDescent="0.2">
      <c r="D47" s="145"/>
    </row>
    <row r="48" spans="1:60" x14ac:dyDescent="0.2">
      <c r="D48" s="145"/>
    </row>
    <row r="49" spans="4:4" x14ac:dyDescent="0.2">
      <c r="D49" s="145"/>
    </row>
    <row r="50" spans="4:4" x14ac:dyDescent="0.2">
      <c r="D50" s="145"/>
    </row>
    <row r="51" spans="4:4" x14ac:dyDescent="0.2">
      <c r="D51" s="145"/>
    </row>
    <row r="52" spans="4:4" x14ac:dyDescent="0.2">
      <c r="D52" s="145"/>
    </row>
    <row r="53" spans="4:4" x14ac:dyDescent="0.2">
      <c r="D53" s="145"/>
    </row>
    <row r="54" spans="4:4" x14ac:dyDescent="0.2">
      <c r="D54" s="145"/>
    </row>
    <row r="55" spans="4:4" x14ac:dyDescent="0.2">
      <c r="D55" s="145"/>
    </row>
    <row r="56" spans="4:4" x14ac:dyDescent="0.2">
      <c r="D56" s="145"/>
    </row>
    <row r="57" spans="4:4" x14ac:dyDescent="0.2">
      <c r="D57" s="145"/>
    </row>
    <row r="58" spans="4:4" x14ac:dyDescent="0.2">
      <c r="D58" s="145"/>
    </row>
    <row r="59" spans="4:4" x14ac:dyDescent="0.2">
      <c r="D59" s="145"/>
    </row>
    <row r="60" spans="4:4" x14ac:dyDescent="0.2">
      <c r="D60" s="145"/>
    </row>
    <row r="61" spans="4:4" x14ac:dyDescent="0.2">
      <c r="D61" s="145"/>
    </row>
    <row r="62" spans="4:4" x14ac:dyDescent="0.2">
      <c r="D62" s="145"/>
    </row>
    <row r="63" spans="4:4" x14ac:dyDescent="0.2">
      <c r="D63" s="145"/>
    </row>
    <row r="64" spans="4:4" x14ac:dyDescent="0.2">
      <c r="D64" s="145"/>
    </row>
    <row r="65" spans="4:4" x14ac:dyDescent="0.2">
      <c r="D65" s="145"/>
    </row>
    <row r="66" spans="4:4" x14ac:dyDescent="0.2">
      <c r="D66" s="145"/>
    </row>
    <row r="67" spans="4:4" x14ac:dyDescent="0.2">
      <c r="D67" s="145"/>
    </row>
    <row r="68" spans="4:4" x14ac:dyDescent="0.2">
      <c r="D68" s="145"/>
    </row>
    <row r="69" spans="4:4" x14ac:dyDescent="0.2">
      <c r="D69" s="145"/>
    </row>
    <row r="70" spans="4:4" x14ac:dyDescent="0.2">
      <c r="D70" s="145"/>
    </row>
    <row r="71" spans="4:4" x14ac:dyDescent="0.2">
      <c r="D71" s="145"/>
    </row>
    <row r="72" spans="4:4" x14ac:dyDescent="0.2">
      <c r="D72" s="145"/>
    </row>
    <row r="73" spans="4:4" x14ac:dyDescent="0.2">
      <c r="D73" s="145"/>
    </row>
    <row r="74" spans="4:4" x14ac:dyDescent="0.2">
      <c r="D74" s="145"/>
    </row>
    <row r="75" spans="4:4" x14ac:dyDescent="0.2">
      <c r="D75" s="145"/>
    </row>
    <row r="76" spans="4:4" x14ac:dyDescent="0.2">
      <c r="D76" s="145"/>
    </row>
    <row r="77" spans="4:4" x14ac:dyDescent="0.2">
      <c r="D77" s="145"/>
    </row>
    <row r="78" spans="4:4" x14ac:dyDescent="0.2">
      <c r="D78" s="145"/>
    </row>
    <row r="79" spans="4:4" x14ac:dyDescent="0.2">
      <c r="D79" s="145"/>
    </row>
    <row r="80" spans="4:4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sheetProtection password="C7A3" sheet="1"/>
  <mergeCells count="24">
    <mergeCell ref="C43:G43"/>
    <mergeCell ref="C21:G21"/>
    <mergeCell ref="C24:G24"/>
    <mergeCell ref="C26:G26"/>
    <mergeCell ref="C28:G28"/>
    <mergeCell ref="C30:G30"/>
    <mergeCell ref="C32:G32"/>
    <mergeCell ref="C34:G34"/>
    <mergeCell ref="C36:G36"/>
    <mergeCell ref="C37:G37"/>
    <mergeCell ref="C39:G39"/>
    <mergeCell ref="C41:G41"/>
    <mergeCell ref="C20:G20"/>
    <mergeCell ref="A1:G1"/>
    <mergeCell ref="C2:G2"/>
    <mergeCell ref="C3:G3"/>
    <mergeCell ref="C4:G4"/>
    <mergeCell ref="C10:G10"/>
    <mergeCell ref="C12:G12"/>
    <mergeCell ref="C14:G14"/>
    <mergeCell ref="C15:G15"/>
    <mergeCell ref="C16:G16"/>
    <mergeCell ref="C18:G18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3" t="s">
        <v>195</v>
      </c>
      <c r="B1" s="263"/>
      <c r="C1" s="263"/>
      <c r="D1" s="263"/>
      <c r="E1" s="263"/>
      <c r="F1" s="263"/>
      <c r="G1" s="263"/>
      <c r="AG1" t="s">
        <v>113</v>
      </c>
    </row>
    <row r="2" spans="1:60" ht="24.95" customHeight="1" x14ac:dyDescent="0.2">
      <c r="A2" s="146" t="s">
        <v>7</v>
      </c>
      <c r="B2" s="71" t="s">
        <v>43</v>
      </c>
      <c r="C2" s="264" t="s">
        <v>44</v>
      </c>
      <c r="D2" s="265"/>
      <c r="E2" s="265"/>
      <c r="F2" s="265"/>
      <c r="G2" s="266"/>
      <c r="AG2" t="s">
        <v>114</v>
      </c>
    </row>
    <row r="3" spans="1:60" ht="24.95" customHeight="1" x14ac:dyDescent="0.2">
      <c r="A3" s="146" t="s">
        <v>8</v>
      </c>
      <c r="B3" s="71" t="s">
        <v>59</v>
      </c>
      <c r="C3" s="264" t="s">
        <v>60</v>
      </c>
      <c r="D3" s="265"/>
      <c r="E3" s="265"/>
      <c r="F3" s="265"/>
      <c r="G3" s="266"/>
      <c r="AC3" s="89" t="s">
        <v>114</v>
      </c>
      <c r="AG3" t="s">
        <v>116</v>
      </c>
    </row>
    <row r="4" spans="1:60" ht="24.95" customHeight="1" x14ac:dyDescent="0.2">
      <c r="A4" s="147" t="s">
        <v>9</v>
      </c>
      <c r="B4" s="148" t="s">
        <v>61</v>
      </c>
      <c r="C4" s="267" t="s">
        <v>60</v>
      </c>
      <c r="D4" s="268"/>
      <c r="E4" s="268"/>
      <c r="F4" s="268"/>
      <c r="G4" s="269"/>
      <c r="AG4" t="s">
        <v>117</v>
      </c>
    </row>
    <row r="5" spans="1:60" x14ac:dyDescent="0.2">
      <c r="D5" s="145"/>
    </row>
    <row r="6" spans="1:60" ht="38.25" x14ac:dyDescent="0.2">
      <c r="A6" s="150" t="s">
        <v>118</v>
      </c>
      <c r="B6" s="152" t="s">
        <v>119</v>
      </c>
      <c r="C6" s="152" t="s">
        <v>120</v>
      </c>
      <c r="D6" s="151" t="s">
        <v>121</v>
      </c>
      <c r="E6" s="150" t="s">
        <v>122</v>
      </c>
      <c r="F6" s="149" t="s">
        <v>123</v>
      </c>
      <c r="G6" s="150" t="s">
        <v>29</v>
      </c>
      <c r="H6" s="153" t="s">
        <v>30</v>
      </c>
      <c r="I6" s="153" t="s">
        <v>124</v>
      </c>
      <c r="J6" s="153" t="s">
        <v>31</v>
      </c>
      <c r="K6" s="153" t="s">
        <v>125</v>
      </c>
      <c r="L6" s="153" t="s">
        <v>126</v>
      </c>
      <c r="M6" s="153" t="s">
        <v>127</v>
      </c>
      <c r="N6" s="153" t="s">
        <v>128</v>
      </c>
      <c r="O6" s="153" t="s">
        <v>129</v>
      </c>
      <c r="P6" s="153" t="s">
        <v>130</v>
      </c>
      <c r="Q6" s="153" t="s">
        <v>131</v>
      </c>
      <c r="R6" s="153" t="s">
        <v>132</v>
      </c>
      <c r="S6" s="153" t="s">
        <v>133</v>
      </c>
      <c r="T6" s="153" t="s">
        <v>134</v>
      </c>
      <c r="U6" s="153" t="s">
        <v>135</v>
      </c>
      <c r="V6" s="153" t="s">
        <v>136</v>
      </c>
      <c r="W6" s="153" t="s">
        <v>137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69" t="s">
        <v>138</v>
      </c>
      <c r="B8" s="170" t="s">
        <v>69</v>
      </c>
      <c r="C8" s="184" t="s">
        <v>70</v>
      </c>
      <c r="D8" s="171"/>
      <c r="E8" s="172"/>
      <c r="F8" s="173"/>
      <c r="G8" s="173">
        <f>SUMIF(AG9:AG158,"&lt;&gt;NOR",G9:G158)</f>
        <v>0</v>
      </c>
      <c r="H8" s="173"/>
      <c r="I8" s="173">
        <f>SUM(I9:I158)</f>
        <v>0</v>
      </c>
      <c r="J8" s="173"/>
      <c r="K8" s="173">
        <f>SUM(K9:K158)</f>
        <v>0</v>
      </c>
      <c r="L8" s="173"/>
      <c r="M8" s="173">
        <f>SUM(M9:M158)</f>
        <v>0</v>
      </c>
      <c r="N8" s="173"/>
      <c r="O8" s="173">
        <f>SUM(O9:O158)</f>
        <v>1.7900000000000003</v>
      </c>
      <c r="P8" s="173"/>
      <c r="Q8" s="173">
        <f>SUM(Q9:Q158)</f>
        <v>70.429999999999993</v>
      </c>
      <c r="R8" s="173"/>
      <c r="S8" s="173"/>
      <c r="T8" s="174"/>
      <c r="U8" s="168"/>
      <c r="V8" s="168">
        <f>SUM(V9:V158)</f>
        <v>1076.2299999999998</v>
      </c>
      <c r="W8" s="168"/>
      <c r="AG8" t="s">
        <v>139</v>
      </c>
    </row>
    <row r="9" spans="1:60" outlineLevel="1" x14ac:dyDescent="0.2">
      <c r="A9" s="175">
        <v>1</v>
      </c>
      <c r="B9" s="176" t="s">
        <v>196</v>
      </c>
      <c r="C9" s="185" t="s">
        <v>197</v>
      </c>
      <c r="D9" s="177" t="s">
        <v>198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2.99E-3</v>
      </c>
      <c r="O9" s="180">
        <f>ROUND(E9*N9,2)</f>
        <v>0</v>
      </c>
      <c r="P9" s="180">
        <v>0</v>
      </c>
      <c r="Q9" s="180">
        <f>ROUND(E9*P9,2)</f>
        <v>0</v>
      </c>
      <c r="R9" s="180" t="s">
        <v>199</v>
      </c>
      <c r="S9" s="180" t="s">
        <v>143</v>
      </c>
      <c r="T9" s="181" t="s">
        <v>200</v>
      </c>
      <c r="U9" s="165">
        <v>1.7000000000000002</v>
      </c>
      <c r="V9" s="165">
        <f>ROUND(E9*U9,2)</f>
        <v>1.7</v>
      </c>
      <c r="W9" s="165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201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3"/>
      <c r="B10" s="164"/>
      <c r="C10" s="274" t="s">
        <v>202</v>
      </c>
      <c r="D10" s="275"/>
      <c r="E10" s="275"/>
      <c r="F10" s="275"/>
      <c r="G10" s="27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203</v>
      </c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">
      <c r="A11" s="163"/>
      <c r="B11" s="164"/>
      <c r="C11" s="276" t="s">
        <v>204</v>
      </c>
      <c r="D11" s="277"/>
      <c r="E11" s="277"/>
      <c r="F11" s="277"/>
      <c r="G11" s="277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203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3"/>
      <c r="B12" s="164"/>
      <c r="C12" s="261" t="s">
        <v>205</v>
      </c>
      <c r="D12" s="262"/>
      <c r="E12" s="262"/>
      <c r="F12" s="262"/>
      <c r="G12" s="262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147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3"/>
      <c r="B13" s="164"/>
      <c r="C13" s="205" t="s">
        <v>206</v>
      </c>
      <c r="D13" s="189"/>
      <c r="E13" s="190">
        <v>1</v>
      </c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207</v>
      </c>
      <c r="AH13" s="154">
        <v>5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75">
        <v>2</v>
      </c>
      <c r="B14" s="176" t="s">
        <v>208</v>
      </c>
      <c r="C14" s="185" t="s">
        <v>209</v>
      </c>
      <c r="D14" s="177" t="s">
        <v>198</v>
      </c>
      <c r="E14" s="178">
        <v>1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80">
        <v>0</v>
      </c>
      <c r="O14" s="180">
        <f>ROUND(E14*N14,2)</f>
        <v>0</v>
      </c>
      <c r="P14" s="180">
        <v>0</v>
      </c>
      <c r="Q14" s="180">
        <f>ROUND(E14*P14,2)</f>
        <v>0</v>
      </c>
      <c r="R14" s="180" t="s">
        <v>210</v>
      </c>
      <c r="S14" s="180" t="s">
        <v>143</v>
      </c>
      <c r="T14" s="181" t="s">
        <v>200</v>
      </c>
      <c r="U14" s="165">
        <v>1.9760000000000002</v>
      </c>
      <c r="V14" s="165">
        <f>ROUND(E14*U14,2)</f>
        <v>1.98</v>
      </c>
      <c r="W14" s="165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201</v>
      </c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3"/>
      <c r="B15" s="164"/>
      <c r="C15" s="274" t="s">
        <v>211</v>
      </c>
      <c r="D15" s="275"/>
      <c r="E15" s="275"/>
      <c r="F15" s="275"/>
      <c r="G15" s="27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203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82" t="str">
        <f>C15</f>
        <v>s rozřezáním a odstraněním větví a kmene do vzdálenosti 20 m, se složením na hromady nebo s naložením na dopravní prostředek,</v>
      </c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75">
        <v>3</v>
      </c>
      <c r="B16" s="176" t="s">
        <v>212</v>
      </c>
      <c r="C16" s="185" t="s">
        <v>213</v>
      </c>
      <c r="D16" s="177" t="s">
        <v>198</v>
      </c>
      <c r="E16" s="178">
        <v>1</v>
      </c>
      <c r="F16" s="179"/>
      <c r="G16" s="180">
        <f>ROUND(E16*F16,2)</f>
        <v>0</v>
      </c>
      <c r="H16" s="179"/>
      <c r="I16" s="180">
        <f>ROUND(E16*H16,2)</f>
        <v>0</v>
      </c>
      <c r="J16" s="179"/>
      <c r="K16" s="180">
        <f>ROUND(E16*J16,2)</f>
        <v>0</v>
      </c>
      <c r="L16" s="180">
        <v>21</v>
      </c>
      <c r="M16" s="180">
        <f>G16*(1+L16/100)</f>
        <v>0</v>
      </c>
      <c r="N16" s="180">
        <v>0</v>
      </c>
      <c r="O16" s="180">
        <f>ROUND(E16*N16,2)</f>
        <v>0</v>
      </c>
      <c r="P16" s="180">
        <v>0</v>
      </c>
      <c r="Q16" s="180">
        <f>ROUND(E16*P16,2)</f>
        <v>0</v>
      </c>
      <c r="R16" s="180" t="s">
        <v>210</v>
      </c>
      <c r="S16" s="180" t="s">
        <v>143</v>
      </c>
      <c r="T16" s="181" t="s">
        <v>200</v>
      </c>
      <c r="U16" s="165">
        <v>3.7670000000000003</v>
      </c>
      <c r="V16" s="165">
        <f>ROUND(E16*U16,2)</f>
        <v>3.77</v>
      </c>
      <c r="W16" s="165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201</v>
      </c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ht="22.5" outlineLevel="1" x14ac:dyDescent="0.2">
      <c r="A17" s="163"/>
      <c r="B17" s="164"/>
      <c r="C17" s="274" t="s">
        <v>214</v>
      </c>
      <c r="D17" s="275"/>
      <c r="E17" s="275"/>
      <c r="F17" s="275"/>
      <c r="G17" s="27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203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82" t="str">
        <f>C17</f>
        <v>s odklizením získaného dřeva na vzdálenost do 20 m, se složením na hromady nebo s naložením na dopravní prostředek, se zasypáním jámy, doplněním zeminy, zhutněním a úpravou terénu,</v>
      </c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3"/>
      <c r="B18" s="164"/>
      <c r="C18" s="205" t="s">
        <v>206</v>
      </c>
      <c r="D18" s="189"/>
      <c r="E18" s="190">
        <v>1</v>
      </c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207</v>
      </c>
      <c r="AH18" s="154">
        <v>5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ht="22.5" outlineLevel="1" x14ac:dyDescent="0.2">
      <c r="A19" s="175">
        <v>4</v>
      </c>
      <c r="B19" s="176" t="s">
        <v>215</v>
      </c>
      <c r="C19" s="185" t="s">
        <v>216</v>
      </c>
      <c r="D19" s="177" t="s">
        <v>217</v>
      </c>
      <c r="E19" s="178">
        <v>10.600000000000001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80">
        <v>0</v>
      </c>
      <c r="O19" s="180">
        <f>ROUND(E19*N19,2)</f>
        <v>0</v>
      </c>
      <c r="P19" s="180">
        <v>0.13800000000000001</v>
      </c>
      <c r="Q19" s="180">
        <f>ROUND(E19*P19,2)</f>
        <v>1.46</v>
      </c>
      <c r="R19" s="180" t="s">
        <v>218</v>
      </c>
      <c r="S19" s="180" t="s">
        <v>143</v>
      </c>
      <c r="T19" s="181" t="s">
        <v>200</v>
      </c>
      <c r="U19" s="165">
        <v>0.16</v>
      </c>
      <c r="V19" s="165">
        <f>ROUND(E19*U19,2)</f>
        <v>1.7</v>
      </c>
      <c r="W19" s="165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201</v>
      </c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3"/>
      <c r="B20" s="164"/>
      <c r="C20" s="274" t="s">
        <v>219</v>
      </c>
      <c r="D20" s="275"/>
      <c r="E20" s="275"/>
      <c r="F20" s="275"/>
      <c r="G20" s="27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203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3"/>
      <c r="B21" s="164"/>
      <c r="C21" s="205" t="s">
        <v>220</v>
      </c>
      <c r="D21" s="189"/>
      <c r="E21" s="190">
        <v>10.600000000000001</v>
      </c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207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ht="22.5" outlineLevel="1" x14ac:dyDescent="0.2">
      <c r="A22" s="175">
        <v>5</v>
      </c>
      <c r="B22" s="176" t="s">
        <v>221</v>
      </c>
      <c r="C22" s="185" t="s">
        <v>222</v>
      </c>
      <c r="D22" s="177" t="s">
        <v>217</v>
      </c>
      <c r="E22" s="178">
        <v>35.200000000000003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80">
        <v>0</v>
      </c>
      <c r="O22" s="180">
        <f>ROUND(E22*N22,2)</f>
        <v>0</v>
      </c>
      <c r="P22" s="180">
        <v>0.22500000000000001</v>
      </c>
      <c r="Q22" s="180">
        <f>ROUND(E22*P22,2)</f>
        <v>7.92</v>
      </c>
      <c r="R22" s="180" t="s">
        <v>218</v>
      </c>
      <c r="S22" s="180" t="s">
        <v>143</v>
      </c>
      <c r="T22" s="181" t="s">
        <v>200</v>
      </c>
      <c r="U22" s="165">
        <v>0.14200000000000002</v>
      </c>
      <c r="V22" s="165">
        <f>ROUND(E22*U22,2)</f>
        <v>5</v>
      </c>
      <c r="W22" s="165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201</v>
      </c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3"/>
      <c r="B23" s="164"/>
      <c r="C23" s="274" t="s">
        <v>219</v>
      </c>
      <c r="D23" s="275"/>
      <c r="E23" s="275"/>
      <c r="F23" s="275"/>
      <c r="G23" s="27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203</v>
      </c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3"/>
      <c r="B24" s="164"/>
      <c r="C24" s="205" t="s">
        <v>223</v>
      </c>
      <c r="D24" s="189"/>
      <c r="E24" s="190">
        <v>35.200000000000003</v>
      </c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207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ht="22.5" outlineLevel="1" x14ac:dyDescent="0.2">
      <c r="A25" s="175">
        <v>6</v>
      </c>
      <c r="B25" s="176" t="s">
        <v>224</v>
      </c>
      <c r="C25" s="185" t="s">
        <v>225</v>
      </c>
      <c r="D25" s="177" t="s">
        <v>217</v>
      </c>
      <c r="E25" s="178">
        <v>14.700000000000001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80">
        <v>0</v>
      </c>
      <c r="O25" s="180">
        <f>ROUND(E25*N25,2)</f>
        <v>0</v>
      </c>
      <c r="P25" s="180">
        <v>0.48000000000000004</v>
      </c>
      <c r="Q25" s="180">
        <f>ROUND(E25*P25,2)</f>
        <v>7.06</v>
      </c>
      <c r="R25" s="180" t="s">
        <v>218</v>
      </c>
      <c r="S25" s="180" t="s">
        <v>143</v>
      </c>
      <c r="T25" s="181" t="s">
        <v>200</v>
      </c>
      <c r="U25" s="165">
        <v>1.5070000000000001</v>
      </c>
      <c r="V25" s="165">
        <f>ROUND(E25*U25,2)</f>
        <v>22.15</v>
      </c>
      <c r="W25" s="165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201</v>
      </c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3"/>
      <c r="B26" s="164"/>
      <c r="C26" s="270" t="s">
        <v>226</v>
      </c>
      <c r="D26" s="271"/>
      <c r="E26" s="271"/>
      <c r="F26" s="271"/>
      <c r="G26" s="271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147</v>
      </c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82" t="str">
        <f>C26</f>
        <v>Rozebrání žulové dlažební kostky uložené do betonového lože s naložením na dopravní prostředek. Bourání dlažební kostky včetně lože.</v>
      </c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3"/>
      <c r="B27" s="164"/>
      <c r="C27" s="261" t="s">
        <v>227</v>
      </c>
      <c r="D27" s="262"/>
      <c r="E27" s="262"/>
      <c r="F27" s="262"/>
      <c r="G27" s="262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147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3"/>
      <c r="B28" s="164"/>
      <c r="C28" s="205" t="s">
        <v>228</v>
      </c>
      <c r="D28" s="189"/>
      <c r="E28" s="190">
        <v>14.700000000000001</v>
      </c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207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22.5" outlineLevel="1" x14ac:dyDescent="0.2">
      <c r="A29" s="175">
        <v>7</v>
      </c>
      <c r="B29" s="176" t="s">
        <v>229</v>
      </c>
      <c r="C29" s="185" t="s">
        <v>230</v>
      </c>
      <c r="D29" s="177" t="s">
        <v>217</v>
      </c>
      <c r="E29" s="178">
        <v>2.5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80">
        <v>0</v>
      </c>
      <c r="O29" s="180">
        <f>ROUND(E29*N29,2)</f>
        <v>0</v>
      </c>
      <c r="P29" s="180">
        <v>0.60000000000000009</v>
      </c>
      <c r="Q29" s="180">
        <f>ROUND(E29*P29,2)</f>
        <v>1.5</v>
      </c>
      <c r="R29" s="180" t="s">
        <v>218</v>
      </c>
      <c r="S29" s="180" t="s">
        <v>143</v>
      </c>
      <c r="T29" s="181" t="s">
        <v>200</v>
      </c>
      <c r="U29" s="165">
        <v>1.7870000000000001</v>
      </c>
      <c r="V29" s="165">
        <f>ROUND(E29*U29,2)</f>
        <v>4.47</v>
      </c>
      <c r="W29" s="165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201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3"/>
      <c r="B30" s="164"/>
      <c r="C30" s="270" t="s">
        <v>231</v>
      </c>
      <c r="D30" s="271"/>
      <c r="E30" s="271"/>
      <c r="F30" s="271"/>
      <c r="G30" s="271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147</v>
      </c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82" t="str">
        <f>C30</f>
        <v>Rozebrání betonového žlabu uložené do betonového lože s naložením na dopravní prostředek. Bourání betonového žlabu včetně lože.</v>
      </c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3"/>
      <c r="B31" s="164"/>
      <c r="C31" s="261" t="s">
        <v>232</v>
      </c>
      <c r="D31" s="262"/>
      <c r="E31" s="262"/>
      <c r="F31" s="262"/>
      <c r="G31" s="262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147</v>
      </c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75">
        <v>8</v>
      </c>
      <c r="B32" s="176" t="s">
        <v>233</v>
      </c>
      <c r="C32" s="185" t="s">
        <v>234</v>
      </c>
      <c r="D32" s="177" t="s">
        <v>235</v>
      </c>
      <c r="E32" s="178">
        <v>14</v>
      </c>
      <c r="F32" s="179"/>
      <c r="G32" s="180">
        <f>ROUND(E32*F32,2)</f>
        <v>0</v>
      </c>
      <c r="H32" s="179"/>
      <c r="I32" s="180">
        <f>ROUND(E32*H32,2)</f>
        <v>0</v>
      </c>
      <c r="J32" s="179"/>
      <c r="K32" s="180">
        <f>ROUND(E32*J32,2)</f>
        <v>0</v>
      </c>
      <c r="L32" s="180">
        <v>21</v>
      </c>
      <c r="M32" s="180">
        <f>G32*(1+L32/100)</f>
        <v>0</v>
      </c>
      <c r="N32" s="180">
        <v>0</v>
      </c>
      <c r="O32" s="180">
        <f>ROUND(E32*N32,2)</f>
        <v>0</v>
      </c>
      <c r="P32" s="180">
        <v>0.22</v>
      </c>
      <c r="Q32" s="180">
        <f>ROUND(E32*P32,2)</f>
        <v>3.08</v>
      </c>
      <c r="R32" s="180" t="s">
        <v>218</v>
      </c>
      <c r="S32" s="180" t="s">
        <v>143</v>
      </c>
      <c r="T32" s="181" t="s">
        <v>200</v>
      </c>
      <c r="U32" s="165">
        <v>0.14300000000000002</v>
      </c>
      <c r="V32" s="165">
        <f>ROUND(E32*U32,2)</f>
        <v>2</v>
      </c>
      <c r="W32" s="165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201</v>
      </c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3"/>
      <c r="B33" s="164"/>
      <c r="C33" s="274" t="s">
        <v>236</v>
      </c>
      <c r="D33" s="275"/>
      <c r="E33" s="275"/>
      <c r="F33" s="275"/>
      <c r="G33" s="27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203</v>
      </c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82" t="str">
        <f>C33</f>
        <v>s vybouráním lože, s přemístěním hmot na skládku na vzdálenost do 3 m nebo naložením na dopravní prostředek</v>
      </c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75">
        <v>9</v>
      </c>
      <c r="B34" s="176" t="s">
        <v>237</v>
      </c>
      <c r="C34" s="185" t="s">
        <v>238</v>
      </c>
      <c r="D34" s="177" t="s">
        <v>235</v>
      </c>
      <c r="E34" s="178">
        <v>183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80">
        <v>0</v>
      </c>
      <c r="O34" s="180">
        <f>ROUND(E34*N34,2)</f>
        <v>0</v>
      </c>
      <c r="P34" s="180">
        <v>0.27</v>
      </c>
      <c r="Q34" s="180">
        <f>ROUND(E34*P34,2)</f>
        <v>49.41</v>
      </c>
      <c r="R34" s="180" t="s">
        <v>218</v>
      </c>
      <c r="S34" s="180" t="s">
        <v>143</v>
      </c>
      <c r="T34" s="181" t="s">
        <v>200</v>
      </c>
      <c r="U34" s="165">
        <v>0.12300000000000001</v>
      </c>
      <c r="V34" s="165">
        <f>ROUND(E34*U34,2)</f>
        <v>22.51</v>
      </c>
      <c r="W34" s="165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201</v>
      </c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3"/>
      <c r="B35" s="164"/>
      <c r="C35" s="274" t="s">
        <v>236</v>
      </c>
      <c r="D35" s="275"/>
      <c r="E35" s="275"/>
      <c r="F35" s="275"/>
      <c r="G35" s="27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203</v>
      </c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82" t="str">
        <f>C35</f>
        <v>s vybouráním lože, s přemístěním hmot na skládku na vzdálenost do 3 m nebo naložením na dopravní prostředek</v>
      </c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3"/>
      <c r="B36" s="164"/>
      <c r="C36" s="205" t="s">
        <v>239</v>
      </c>
      <c r="D36" s="189"/>
      <c r="E36" s="190">
        <v>143</v>
      </c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207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3"/>
      <c r="B37" s="164"/>
      <c r="C37" s="205" t="s">
        <v>240</v>
      </c>
      <c r="D37" s="189"/>
      <c r="E37" s="190">
        <v>7</v>
      </c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207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3"/>
      <c r="B38" s="164"/>
      <c r="C38" s="205" t="s">
        <v>241</v>
      </c>
      <c r="D38" s="189"/>
      <c r="E38" s="190">
        <v>33</v>
      </c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207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75">
        <v>10</v>
      </c>
      <c r="B39" s="176" t="s">
        <v>242</v>
      </c>
      <c r="C39" s="185" t="s">
        <v>243</v>
      </c>
      <c r="D39" s="177" t="s">
        <v>244</v>
      </c>
      <c r="E39" s="178">
        <v>90.552040000000005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80">
        <v>0</v>
      </c>
      <c r="O39" s="180">
        <f>ROUND(E39*N39,2)</f>
        <v>0</v>
      </c>
      <c r="P39" s="180">
        <v>0</v>
      </c>
      <c r="Q39" s="180">
        <f>ROUND(E39*P39,2)</f>
        <v>0</v>
      </c>
      <c r="R39" s="180" t="s">
        <v>199</v>
      </c>
      <c r="S39" s="180" t="s">
        <v>143</v>
      </c>
      <c r="T39" s="181" t="s">
        <v>200</v>
      </c>
      <c r="U39" s="165">
        <v>1.548</v>
      </c>
      <c r="V39" s="165">
        <f>ROUND(E39*U39,2)</f>
        <v>140.16999999999999</v>
      </c>
      <c r="W39" s="165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201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3"/>
      <c r="B40" s="164"/>
      <c r="C40" s="274" t="s">
        <v>245</v>
      </c>
      <c r="D40" s="275"/>
      <c r="E40" s="275"/>
      <c r="F40" s="275"/>
      <c r="G40" s="27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203</v>
      </c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82" t="str">
        <f>C40</f>
        <v>příplatek k cenám vykopávek za ztížení vykopávky v blízkosti podzemního vedení nebo výbušnin v horninách jakékoliv třídy,</v>
      </c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3"/>
      <c r="B41" s="164"/>
      <c r="C41" s="205" t="s">
        <v>246</v>
      </c>
      <c r="D41" s="189"/>
      <c r="E41" s="190">
        <v>7.7804000000000002</v>
      </c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207</v>
      </c>
      <c r="AH41" s="154">
        <v>5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3"/>
      <c r="B42" s="164"/>
      <c r="C42" s="205" t="s">
        <v>247</v>
      </c>
      <c r="D42" s="189"/>
      <c r="E42" s="190">
        <v>31.431190000000001</v>
      </c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207</v>
      </c>
      <c r="AH42" s="154">
        <v>5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3"/>
      <c r="B43" s="164"/>
      <c r="C43" s="205" t="s">
        <v>248</v>
      </c>
      <c r="D43" s="189"/>
      <c r="E43" s="190">
        <v>13.470470000000001</v>
      </c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207</v>
      </c>
      <c r="AH43" s="154">
        <v>5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3"/>
      <c r="B44" s="164"/>
      <c r="C44" s="205" t="s">
        <v>249</v>
      </c>
      <c r="D44" s="189"/>
      <c r="E44" s="190">
        <v>26.829500000000003</v>
      </c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207</v>
      </c>
      <c r="AH44" s="154">
        <v>5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3"/>
      <c r="B45" s="164"/>
      <c r="C45" s="205" t="s">
        <v>250</v>
      </c>
      <c r="D45" s="189"/>
      <c r="E45" s="190">
        <v>4.5</v>
      </c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207</v>
      </c>
      <c r="AH45" s="154">
        <v>5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3"/>
      <c r="B46" s="164"/>
      <c r="C46" s="205" t="s">
        <v>251</v>
      </c>
      <c r="D46" s="189"/>
      <c r="E46" s="190">
        <v>6.0220800000000008</v>
      </c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207</v>
      </c>
      <c r="AH46" s="154">
        <v>5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3"/>
      <c r="B47" s="164"/>
      <c r="C47" s="205" t="s">
        <v>252</v>
      </c>
      <c r="D47" s="189"/>
      <c r="E47" s="190">
        <v>0.51840000000000008</v>
      </c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207</v>
      </c>
      <c r="AH47" s="154">
        <v>5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ht="22.5" outlineLevel="1" x14ac:dyDescent="0.2">
      <c r="A48" s="175">
        <v>11</v>
      </c>
      <c r="B48" s="176" t="s">
        <v>253</v>
      </c>
      <c r="C48" s="185" t="s">
        <v>254</v>
      </c>
      <c r="D48" s="177" t="s">
        <v>244</v>
      </c>
      <c r="E48" s="178">
        <v>23.76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80">
        <v>0</v>
      </c>
      <c r="O48" s="180">
        <f>ROUND(E48*N48,2)</f>
        <v>0</v>
      </c>
      <c r="P48" s="180">
        <v>0</v>
      </c>
      <c r="Q48" s="180">
        <f>ROUND(E48*P48,2)</f>
        <v>0</v>
      </c>
      <c r="R48" s="180" t="s">
        <v>199</v>
      </c>
      <c r="S48" s="180" t="s">
        <v>143</v>
      </c>
      <c r="T48" s="181" t="s">
        <v>200</v>
      </c>
      <c r="U48" s="165">
        <v>0.77</v>
      </c>
      <c r="V48" s="165">
        <f>ROUND(E48*U48,2)</f>
        <v>18.3</v>
      </c>
      <c r="W48" s="165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201</v>
      </c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ht="22.5" outlineLevel="1" x14ac:dyDescent="0.2">
      <c r="A49" s="163"/>
      <c r="B49" s="164"/>
      <c r="C49" s="274" t="s">
        <v>255</v>
      </c>
      <c r="D49" s="275"/>
      <c r="E49" s="275"/>
      <c r="F49" s="275"/>
      <c r="G49" s="27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203</v>
      </c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82" t="str">
        <f>C49</f>
        <v>korytech vodotečí, melioračních kanálech s přemístěním suti na hromady na vzdálenost do 20 m nebo s naložením na dopravní prostředek,</v>
      </c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63"/>
      <c r="B50" s="164"/>
      <c r="C50" s="205" t="s">
        <v>256</v>
      </c>
      <c r="D50" s="189"/>
      <c r="E50" s="190">
        <v>23.76</v>
      </c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207</v>
      </c>
      <c r="AH50" s="154">
        <v>0</v>
      </c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75">
        <v>12</v>
      </c>
      <c r="B51" s="176" t="s">
        <v>257</v>
      </c>
      <c r="C51" s="185" t="s">
        <v>258</v>
      </c>
      <c r="D51" s="177" t="s">
        <v>244</v>
      </c>
      <c r="E51" s="178">
        <v>37.520000000000003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80">
        <v>0</v>
      </c>
      <c r="O51" s="180">
        <f>ROUND(E51*N51,2)</f>
        <v>0</v>
      </c>
      <c r="P51" s="180">
        <v>0</v>
      </c>
      <c r="Q51" s="180">
        <f>ROUND(E51*P51,2)</f>
        <v>0</v>
      </c>
      <c r="R51" s="180" t="s">
        <v>199</v>
      </c>
      <c r="S51" s="180" t="s">
        <v>143</v>
      </c>
      <c r="T51" s="181" t="s">
        <v>200</v>
      </c>
      <c r="U51" s="165">
        <v>9.7000000000000003E-2</v>
      </c>
      <c r="V51" s="165">
        <f>ROUND(E51*U51,2)</f>
        <v>3.64</v>
      </c>
      <c r="W51" s="165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201</v>
      </c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63"/>
      <c r="B52" s="164"/>
      <c r="C52" s="274" t="s">
        <v>259</v>
      </c>
      <c r="D52" s="275"/>
      <c r="E52" s="275"/>
      <c r="F52" s="275"/>
      <c r="G52" s="27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203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82" t="str">
        <f>C52</f>
        <v>nebo lesní půdy, s vodorovným přemístěním na hromady v místě upotřebení nebo na dočasné či trvalé skládky se složením</v>
      </c>
      <c r="BB52" s="154"/>
      <c r="BC52" s="154"/>
      <c r="BD52" s="154"/>
      <c r="BE52" s="154"/>
      <c r="BF52" s="154"/>
      <c r="BG52" s="154"/>
      <c r="BH52" s="154"/>
    </row>
    <row r="53" spans="1:60" ht="22.5" outlineLevel="1" x14ac:dyDescent="0.2">
      <c r="A53" s="163"/>
      <c r="B53" s="164"/>
      <c r="C53" s="261" t="s">
        <v>260</v>
      </c>
      <c r="D53" s="262"/>
      <c r="E53" s="262"/>
      <c r="F53" s="262"/>
      <c r="G53" s="262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147</v>
      </c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82" t="str">
        <f>C53</f>
        <v>Potřebné množství vybrané ornice se použije na znovuohumusování, odvezena a uložena na meziskládku. Nezapočteno do odvozu a uložení na skládku.</v>
      </c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3"/>
      <c r="B54" s="164"/>
      <c r="C54" s="205" t="s">
        <v>261</v>
      </c>
      <c r="D54" s="189"/>
      <c r="E54" s="190">
        <v>37.520000000000003</v>
      </c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207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ht="22.5" outlineLevel="1" x14ac:dyDescent="0.2">
      <c r="A55" s="175">
        <v>13</v>
      </c>
      <c r="B55" s="176" t="s">
        <v>262</v>
      </c>
      <c r="C55" s="185" t="s">
        <v>263</v>
      </c>
      <c r="D55" s="177" t="s">
        <v>244</v>
      </c>
      <c r="E55" s="178">
        <v>77.804000000000002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80">
        <v>0</v>
      </c>
      <c r="O55" s="180">
        <f>ROUND(E55*N55,2)</f>
        <v>0</v>
      </c>
      <c r="P55" s="180">
        <v>0</v>
      </c>
      <c r="Q55" s="180">
        <f>ROUND(E55*P55,2)</f>
        <v>0</v>
      </c>
      <c r="R55" s="180" t="s">
        <v>199</v>
      </c>
      <c r="S55" s="180" t="s">
        <v>143</v>
      </c>
      <c r="T55" s="181" t="s">
        <v>200</v>
      </c>
      <c r="U55" s="165">
        <v>0.23600000000000002</v>
      </c>
      <c r="V55" s="165">
        <f>ROUND(E55*U55,2)</f>
        <v>18.36</v>
      </c>
      <c r="W55" s="165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201</v>
      </c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3"/>
      <c r="B56" s="164"/>
      <c r="C56" s="274" t="s">
        <v>264</v>
      </c>
      <c r="D56" s="275"/>
      <c r="E56" s="275"/>
      <c r="F56" s="275"/>
      <c r="G56" s="27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203</v>
      </c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82" t="str">
        <f>C56</f>
        <v>s přemístěním výkopku v příčných profilech na vzdálenost do 15 m nebo s naložením na dopravní prostředek.</v>
      </c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3"/>
      <c r="B57" s="164"/>
      <c r="C57" s="205" t="s">
        <v>265</v>
      </c>
      <c r="D57" s="189"/>
      <c r="E57" s="190">
        <v>77.804000000000002</v>
      </c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207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75">
        <v>14</v>
      </c>
      <c r="B58" s="176" t="s">
        <v>266</v>
      </c>
      <c r="C58" s="185" t="s">
        <v>267</v>
      </c>
      <c r="D58" s="177" t="s">
        <v>244</v>
      </c>
      <c r="E58" s="178">
        <v>314.31190000000004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80">
        <v>0</v>
      </c>
      <c r="O58" s="180">
        <f>ROUND(E58*N58,2)</f>
        <v>0</v>
      </c>
      <c r="P58" s="180">
        <v>0</v>
      </c>
      <c r="Q58" s="180">
        <f>ROUND(E58*P58,2)</f>
        <v>0</v>
      </c>
      <c r="R58" s="180" t="s">
        <v>199</v>
      </c>
      <c r="S58" s="180" t="s">
        <v>143</v>
      </c>
      <c r="T58" s="181" t="s">
        <v>200</v>
      </c>
      <c r="U58" s="165">
        <v>0.223</v>
      </c>
      <c r="V58" s="165">
        <f>ROUND(E58*U58,2)</f>
        <v>70.09</v>
      </c>
      <c r="W58" s="165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201</v>
      </c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3"/>
      <c r="B59" s="164"/>
      <c r="C59" s="274" t="s">
        <v>264</v>
      </c>
      <c r="D59" s="275"/>
      <c r="E59" s="275"/>
      <c r="F59" s="275"/>
      <c r="G59" s="27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203</v>
      </c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82" t="str">
        <f>C59</f>
        <v>s přemístěním výkopku v příčných profilech na vzdálenost do 15 m nebo s naložením na dopravní prostředek.</v>
      </c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3"/>
      <c r="B60" s="164"/>
      <c r="C60" s="205" t="s">
        <v>268</v>
      </c>
      <c r="D60" s="189"/>
      <c r="E60" s="190">
        <v>1.2824000000000002</v>
      </c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207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3"/>
      <c r="B61" s="164"/>
      <c r="C61" s="205" t="s">
        <v>269</v>
      </c>
      <c r="D61" s="189"/>
      <c r="E61" s="190">
        <v>175.74200000000002</v>
      </c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207</v>
      </c>
      <c r="AH61" s="154">
        <v>0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3"/>
      <c r="B62" s="164"/>
      <c r="C62" s="205" t="s">
        <v>270</v>
      </c>
      <c r="D62" s="189"/>
      <c r="E62" s="190">
        <v>137.28750000000002</v>
      </c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207</v>
      </c>
      <c r="AH62" s="154">
        <v>0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75">
        <v>15</v>
      </c>
      <c r="B63" s="176" t="s">
        <v>271</v>
      </c>
      <c r="C63" s="185" t="s">
        <v>272</v>
      </c>
      <c r="D63" s="177" t="s">
        <v>244</v>
      </c>
      <c r="E63" s="178">
        <v>62.862380000000002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80">
        <v>0</v>
      </c>
      <c r="O63" s="180">
        <f>ROUND(E63*N63,2)</f>
        <v>0</v>
      </c>
      <c r="P63" s="180">
        <v>0</v>
      </c>
      <c r="Q63" s="180">
        <f>ROUND(E63*P63,2)</f>
        <v>0</v>
      </c>
      <c r="R63" s="180" t="s">
        <v>199</v>
      </c>
      <c r="S63" s="180" t="s">
        <v>143</v>
      </c>
      <c r="T63" s="181" t="s">
        <v>200</v>
      </c>
      <c r="U63" s="165">
        <v>8.8000000000000009E-2</v>
      </c>
      <c r="V63" s="165">
        <f>ROUND(E63*U63,2)</f>
        <v>5.53</v>
      </c>
      <c r="W63" s="165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201</v>
      </c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3"/>
      <c r="B64" s="164"/>
      <c r="C64" s="274" t="s">
        <v>264</v>
      </c>
      <c r="D64" s="275"/>
      <c r="E64" s="275"/>
      <c r="F64" s="275"/>
      <c r="G64" s="27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203</v>
      </c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82" t="str">
        <f>C64</f>
        <v>s přemístěním výkopku v příčných profilech na vzdálenost do 15 m nebo s naložením na dopravní prostředek.</v>
      </c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3"/>
      <c r="B65" s="164"/>
      <c r="C65" s="205" t="s">
        <v>273</v>
      </c>
      <c r="D65" s="189"/>
      <c r="E65" s="190">
        <v>62.862380000000002</v>
      </c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207</v>
      </c>
      <c r="AH65" s="154">
        <v>5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75">
        <v>16</v>
      </c>
      <c r="B66" s="176" t="s">
        <v>274</v>
      </c>
      <c r="C66" s="185" t="s">
        <v>275</v>
      </c>
      <c r="D66" s="177" t="s">
        <v>244</v>
      </c>
      <c r="E66" s="178">
        <v>134.70465000000002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80">
        <v>0</v>
      </c>
      <c r="O66" s="180">
        <f>ROUND(E66*N66,2)</f>
        <v>0</v>
      </c>
      <c r="P66" s="180">
        <v>0</v>
      </c>
      <c r="Q66" s="180">
        <f>ROUND(E66*P66,2)</f>
        <v>0</v>
      </c>
      <c r="R66" s="180" t="s">
        <v>199</v>
      </c>
      <c r="S66" s="180" t="s">
        <v>143</v>
      </c>
      <c r="T66" s="181" t="s">
        <v>200</v>
      </c>
      <c r="U66" s="165">
        <v>0.43400000000000005</v>
      </c>
      <c r="V66" s="165">
        <f>ROUND(E66*U66,2)</f>
        <v>58.46</v>
      </c>
      <c r="W66" s="165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201</v>
      </c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3"/>
      <c r="B67" s="164"/>
      <c r="C67" s="274" t="s">
        <v>264</v>
      </c>
      <c r="D67" s="275"/>
      <c r="E67" s="275"/>
      <c r="F67" s="275"/>
      <c r="G67" s="27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203</v>
      </c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82" t="str">
        <f>C67</f>
        <v>s přemístěním výkopku v příčných profilech na vzdálenost do 15 m nebo s naložením na dopravní prostředek.</v>
      </c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3"/>
      <c r="B68" s="164"/>
      <c r="C68" s="205" t="s">
        <v>276</v>
      </c>
      <c r="D68" s="189"/>
      <c r="E68" s="190">
        <v>134.70465000000002</v>
      </c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207</v>
      </c>
      <c r="AH68" s="154">
        <v>5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3"/>
      <c r="B69" s="164"/>
      <c r="C69" s="206" t="s">
        <v>277</v>
      </c>
      <c r="D69" s="191"/>
      <c r="E69" s="192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207</v>
      </c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3"/>
      <c r="B70" s="164"/>
      <c r="C70" s="207" t="s">
        <v>278</v>
      </c>
      <c r="D70" s="191"/>
      <c r="E70" s="192">
        <v>0.42857000000000001</v>
      </c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207</v>
      </c>
      <c r="AH70" s="154">
        <v>2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3"/>
      <c r="B71" s="164"/>
      <c r="C71" s="206" t="s">
        <v>279</v>
      </c>
      <c r="D71" s="191"/>
      <c r="E71" s="192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207</v>
      </c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75">
        <v>17</v>
      </c>
      <c r="B72" s="176" t="s">
        <v>280</v>
      </c>
      <c r="C72" s="185" t="s">
        <v>281</v>
      </c>
      <c r="D72" s="177" t="s">
        <v>244</v>
      </c>
      <c r="E72" s="178">
        <v>26.940930000000002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80">
        <v>0</v>
      </c>
      <c r="O72" s="180">
        <f>ROUND(E72*N72,2)</f>
        <v>0</v>
      </c>
      <c r="P72" s="180">
        <v>0</v>
      </c>
      <c r="Q72" s="180">
        <f>ROUND(E72*P72,2)</f>
        <v>0</v>
      </c>
      <c r="R72" s="180" t="s">
        <v>199</v>
      </c>
      <c r="S72" s="180" t="s">
        <v>143</v>
      </c>
      <c r="T72" s="181" t="s">
        <v>200</v>
      </c>
      <c r="U72" s="165">
        <v>0.11900000000000001</v>
      </c>
      <c r="V72" s="165">
        <f>ROUND(E72*U72,2)</f>
        <v>3.21</v>
      </c>
      <c r="W72" s="165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201</v>
      </c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3"/>
      <c r="B73" s="164"/>
      <c r="C73" s="274" t="s">
        <v>264</v>
      </c>
      <c r="D73" s="275"/>
      <c r="E73" s="275"/>
      <c r="F73" s="275"/>
      <c r="G73" s="27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203</v>
      </c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82" t="str">
        <f>C73</f>
        <v>s přemístěním výkopku v příčných profilech na vzdálenost do 15 m nebo s naložením na dopravní prostředek.</v>
      </c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3"/>
      <c r="B74" s="164"/>
      <c r="C74" s="205" t="s">
        <v>282</v>
      </c>
      <c r="D74" s="189"/>
      <c r="E74" s="190">
        <v>26.940930000000002</v>
      </c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207</v>
      </c>
      <c r="AH74" s="154">
        <v>5</v>
      </c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75">
        <v>18</v>
      </c>
      <c r="B75" s="176" t="s">
        <v>283</v>
      </c>
      <c r="C75" s="185" t="s">
        <v>284</v>
      </c>
      <c r="D75" s="177" t="s">
        <v>244</v>
      </c>
      <c r="E75" s="178">
        <v>268.29500000000002</v>
      </c>
      <c r="F75" s="179"/>
      <c r="G75" s="180">
        <f>ROUND(E75*F75,2)</f>
        <v>0</v>
      </c>
      <c r="H75" s="179"/>
      <c r="I75" s="180">
        <f>ROUND(E75*H75,2)</f>
        <v>0</v>
      </c>
      <c r="J75" s="179"/>
      <c r="K75" s="180">
        <f>ROUND(E75*J75,2)</f>
        <v>0</v>
      </c>
      <c r="L75" s="180">
        <v>21</v>
      </c>
      <c r="M75" s="180">
        <f>G75*(1+L75/100)</f>
        <v>0</v>
      </c>
      <c r="N75" s="180">
        <v>5.8900000000000003E-3</v>
      </c>
      <c r="O75" s="180">
        <f>ROUND(E75*N75,2)</f>
        <v>1.58</v>
      </c>
      <c r="P75" s="180">
        <v>0</v>
      </c>
      <c r="Q75" s="180">
        <f>ROUND(E75*P75,2)</f>
        <v>0</v>
      </c>
      <c r="R75" s="180" t="s">
        <v>199</v>
      </c>
      <c r="S75" s="180" t="s">
        <v>143</v>
      </c>
      <c r="T75" s="181" t="s">
        <v>200</v>
      </c>
      <c r="U75" s="165">
        <v>0.84300000000000008</v>
      </c>
      <c r="V75" s="165">
        <f>ROUND(E75*U75,2)</f>
        <v>226.17</v>
      </c>
      <c r="W75" s="165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201</v>
      </c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3"/>
      <c r="B76" s="164"/>
      <c r="C76" s="274" t="s">
        <v>264</v>
      </c>
      <c r="D76" s="275"/>
      <c r="E76" s="275"/>
      <c r="F76" s="275"/>
      <c r="G76" s="27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203</v>
      </c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82" t="str">
        <f>C76</f>
        <v>s přemístěním výkopku v příčných profilech na vzdálenost do 15 m nebo s naložením na dopravní prostředek.</v>
      </c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3"/>
      <c r="B77" s="164"/>
      <c r="C77" s="205" t="s">
        <v>285</v>
      </c>
      <c r="D77" s="189"/>
      <c r="E77" s="190">
        <v>261.5</v>
      </c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207</v>
      </c>
      <c r="AH77" s="154">
        <v>0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3"/>
      <c r="B78" s="164"/>
      <c r="C78" s="205" t="s">
        <v>286</v>
      </c>
      <c r="D78" s="189"/>
      <c r="E78" s="190">
        <v>3.6750000000000003</v>
      </c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207</v>
      </c>
      <c r="AH78" s="154">
        <v>0</v>
      </c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3"/>
      <c r="B79" s="164"/>
      <c r="C79" s="205" t="s">
        <v>287</v>
      </c>
      <c r="D79" s="189"/>
      <c r="E79" s="190">
        <v>3.12</v>
      </c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207</v>
      </c>
      <c r="AH79" s="154">
        <v>0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ht="22.5" outlineLevel="1" x14ac:dyDescent="0.2">
      <c r="A80" s="175">
        <v>19</v>
      </c>
      <c r="B80" s="176" t="s">
        <v>288</v>
      </c>
      <c r="C80" s="185" t="s">
        <v>289</v>
      </c>
      <c r="D80" s="177" t="s">
        <v>244</v>
      </c>
      <c r="E80" s="178">
        <v>7.57</v>
      </c>
      <c r="F80" s="179"/>
      <c r="G80" s="180">
        <f>ROUND(E80*F80,2)</f>
        <v>0</v>
      </c>
      <c r="H80" s="179"/>
      <c r="I80" s="180">
        <f>ROUND(E80*H80,2)</f>
        <v>0</v>
      </c>
      <c r="J80" s="179"/>
      <c r="K80" s="180">
        <f>ROUND(E80*J80,2)</f>
        <v>0</v>
      </c>
      <c r="L80" s="180">
        <v>21</v>
      </c>
      <c r="M80" s="180">
        <f>G80*(1+L80/100)</f>
        <v>0</v>
      </c>
      <c r="N80" s="180">
        <v>0</v>
      </c>
      <c r="O80" s="180">
        <f>ROUND(E80*N80,2)</f>
        <v>0</v>
      </c>
      <c r="P80" s="180">
        <v>0</v>
      </c>
      <c r="Q80" s="180">
        <f>ROUND(E80*P80,2)</f>
        <v>0</v>
      </c>
      <c r="R80" s="180" t="s">
        <v>199</v>
      </c>
      <c r="S80" s="180" t="s">
        <v>143</v>
      </c>
      <c r="T80" s="181" t="s">
        <v>200</v>
      </c>
      <c r="U80" s="165">
        <v>0.20300000000000001</v>
      </c>
      <c r="V80" s="165">
        <f>ROUND(E80*U80,2)</f>
        <v>1.54</v>
      </c>
      <c r="W80" s="165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201</v>
      </c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3"/>
      <c r="B81" s="164"/>
      <c r="C81" s="274" t="s">
        <v>290</v>
      </c>
      <c r="D81" s="275"/>
      <c r="E81" s="275"/>
      <c r="F81" s="275"/>
      <c r="G81" s="27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203</v>
      </c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63"/>
      <c r="B82" s="164"/>
      <c r="C82" s="261" t="s">
        <v>291</v>
      </c>
      <c r="D82" s="262"/>
      <c r="E82" s="262"/>
      <c r="F82" s="262"/>
      <c r="G82" s="262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147</v>
      </c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3"/>
      <c r="B83" s="164"/>
      <c r="C83" s="205" t="s">
        <v>292</v>
      </c>
      <c r="D83" s="189"/>
      <c r="E83" s="190">
        <v>7.57</v>
      </c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207</v>
      </c>
      <c r="AH83" s="154">
        <v>0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75">
        <v>20</v>
      </c>
      <c r="B84" s="176" t="s">
        <v>293</v>
      </c>
      <c r="C84" s="185" t="s">
        <v>294</v>
      </c>
      <c r="D84" s="177" t="s">
        <v>244</v>
      </c>
      <c r="E84" s="178">
        <v>45</v>
      </c>
      <c r="F84" s="179"/>
      <c r="G84" s="180">
        <f>ROUND(E84*F84,2)</f>
        <v>0</v>
      </c>
      <c r="H84" s="179"/>
      <c r="I84" s="180">
        <f>ROUND(E84*H84,2)</f>
        <v>0</v>
      </c>
      <c r="J84" s="179"/>
      <c r="K84" s="180">
        <f>ROUND(E84*J84,2)</f>
        <v>0</v>
      </c>
      <c r="L84" s="180">
        <v>21</v>
      </c>
      <c r="M84" s="180">
        <f>G84*(1+L84/100)</f>
        <v>0</v>
      </c>
      <c r="N84" s="180">
        <v>0</v>
      </c>
      <c r="O84" s="180">
        <f>ROUND(E84*N84,2)</f>
        <v>0</v>
      </c>
      <c r="P84" s="180">
        <v>0</v>
      </c>
      <c r="Q84" s="180">
        <f>ROUND(E84*P84,2)</f>
        <v>0</v>
      </c>
      <c r="R84" s="180" t="s">
        <v>199</v>
      </c>
      <c r="S84" s="180" t="s">
        <v>143</v>
      </c>
      <c r="T84" s="181" t="s">
        <v>200</v>
      </c>
      <c r="U84" s="165">
        <v>0.49500000000000005</v>
      </c>
      <c r="V84" s="165">
        <f>ROUND(E84*U84,2)</f>
        <v>22.28</v>
      </c>
      <c r="W84" s="165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201</v>
      </c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ht="22.5" outlineLevel="1" x14ac:dyDescent="0.2">
      <c r="A85" s="163"/>
      <c r="B85" s="164"/>
      <c r="C85" s="274" t="s">
        <v>295</v>
      </c>
      <c r="D85" s="275"/>
      <c r="E85" s="275"/>
      <c r="F85" s="275"/>
      <c r="G85" s="27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203</v>
      </c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82" t="str">
        <f>C85</f>
        <v>zapažených i nezapažených s urovnáním dna do předepsaného profilu a spádu, s přehozením výkopku na přilehlém terénu na vzdálenost do 3 m od podélné osy rýhy nebo s naložením výkopku na dopravní prostředek.</v>
      </c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3"/>
      <c r="B86" s="164"/>
      <c r="C86" s="205" t="s">
        <v>296</v>
      </c>
      <c r="D86" s="189"/>
      <c r="E86" s="190">
        <v>45</v>
      </c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207</v>
      </c>
      <c r="AH86" s="154">
        <v>0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75">
        <v>21</v>
      </c>
      <c r="B87" s="176" t="s">
        <v>297</v>
      </c>
      <c r="C87" s="185" t="s">
        <v>298</v>
      </c>
      <c r="D87" s="177" t="s">
        <v>244</v>
      </c>
      <c r="E87" s="178">
        <v>9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80">
        <v>0</v>
      </c>
      <c r="O87" s="180">
        <f>ROUND(E87*N87,2)</f>
        <v>0</v>
      </c>
      <c r="P87" s="180">
        <v>0</v>
      </c>
      <c r="Q87" s="180">
        <f>ROUND(E87*P87,2)</f>
        <v>0</v>
      </c>
      <c r="R87" s="180" t="s">
        <v>199</v>
      </c>
      <c r="S87" s="180" t="s">
        <v>143</v>
      </c>
      <c r="T87" s="181" t="s">
        <v>200</v>
      </c>
      <c r="U87" s="165">
        <v>0.60030000000000006</v>
      </c>
      <c r="V87" s="165">
        <f>ROUND(E87*U87,2)</f>
        <v>5.4</v>
      </c>
      <c r="W87" s="165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201</v>
      </c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ht="22.5" outlineLevel="1" x14ac:dyDescent="0.2">
      <c r="A88" s="163"/>
      <c r="B88" s="164"/>
      <c r="C88" s="274" t="s">
        <v>295</v>
      </c>
      <c r="D88" s="275"/>
      <c r="E88" s="275"/>
      <c r="F88" s="275"/>
      <c r="G88" s="27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203</v>
      </c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82" t="str">
        <f>C88</f>
        <v>zapažených i nezapažených s urovnáním dna do předepsaného profilu a spádu, s přehozením výkopku na přilehlém terénu na vzdálenost do 3 m od podélné osy rýhy nebo s naložením výkopku na dopravní prostředek.</v>
      </c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3"/>
      <c r="B89" s="164"/>
      <c r="C89" s="205" t="s">
        <v>299</v>
      </c>
      <c r="D89" s="189"/>
      <c r="E89" s="190">
        <v>9</v>
      </c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207</v>
      </c>
      <c r="AH89" s="154">
        <v>5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ht="22.5" outlineLevel="1" x14ac:dyDescent="0.2">
      <c r="A90" s="175">
        <v>22</v>
      </c>
      <c r="B90" s="176" t="s">
        <v>300</v>
      </c>
      <c r="C90" s="185" t="s">
        <v>301</v>
      </c>
      <c r="D90" s="177" t="s">
        <v>244</v>
      </c>
      <c r="E90" s="178">
        <v>60.220800000000004</v>
      </c>
      <c r="F90" s="179"/>
      <c r="G90" s="180">
        <f>ROUND(E90*F90,2)</f>
        <v>0</v>
      </c>
      <c r="H90" s="179"/>
      <c r="I90" s="180">
        <f>ROUND(E90*H90,2)</f>
        <v>0</v>
      </c>
      <c r="J90" s="179"/>
      <c r="K90" s="180">
        <f>ROUND(E90*J90,2)</f>
        <v>0</v>
      </c>
      <c r="L90" s="180">
        <v>21</v>
      </c>
      <c r="M90" s="180">
        <f>G90*(1+L90/100)</f>
        <v>0</v>
      </c>
      <c r="N90" s="180">
        <v>0</v>
      </c>
      <c r="O90" s="180">
        <f>ROUND(E90*N90,2)</f>
        <v>0</v>
      </c>
      <c r="P90" s="180">
        <v>0</v>
      </c>
      <c r="Q90" s="180">
        <f>ROUND(E90*P90,2)</f>
        <v>0</v>
      </c>
      <c r="R90" s="180" t="s">
        <v>199</v>
      </c>
      <c r="S90" s="180" t="s">
        <v>143</v>
      </c>
      <c r="T90" s="181" t="s">
        <v>200</v>
      </c>
      <c r="U90" s="165">
        <v>4.6180000000000003</v>
      </c>
      <c r="V90" s="165">
        <f>ROUND(E90*U90,2)</f>
        <v>278.10000000000002</v>
      </c>
      <c r="W90" s="165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201</v>
      </c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ht="33.75" outlineLevel="1" x14ac:dyDescent="0.2">
      <c r="A91" s="163"/>
      <c r="B91" s="164"/>
      <c r="C91" s="274" t="s">
        <v>302</v>
      </c>
      <c r="D91" s="275"/>
      <c r="E91" s="275"/>
      <c r="F91" s="275"/>
      <c r="G91" s="27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203</v>
      </c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82" t="str">
        <f>C91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3"/>
      <c r="B92" s="164"/>
      <c r="C92" s="261" t="s">
        <v>303</v>
      </c>
      <c r="D92" s="262"/>
      <c r="E92" s="262"/>
      <c r="F92" s="262"/>
      <c r="G92" s="262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147</v>
      </c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63"/>
      <c r="B93" s="164"/>
      <c r="C93" s="205" t="s">
        <v>304</v>
      </c>
      <c r="D93" s="189"/>
      <c r="E93" s="190">
        <v>46.656000000000006</v>
      </c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207</v>
      </c>
      <c r="AH93" s="154">
        <v>0</v>
      </c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63"/>
      <c r="B94" s="164"/>
      <c r="C94" s="205" t="s">
        <v>305</v>
      </c>
      <c r="D94" s="189"/>
      <c r="E94" s="190">
        <v>13.564800000000002</v>
      </c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207</v>
      </c>
      <c r="AH94" s="154">
        <v>0</v>
      </c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ht="22.5" outlineLevel="1" x14ac:dyDescent="0.2">
      <c r="A95" s="175">
        <v>23</v>
      </c>
      <c r="B95" s="176" t="s">
        <v>306</v>
      </c>
      <c r="C95" s="185" t="s">
        <v>307</v>
      </c>
      <c r="D95" s="177" t="s">
        <v>244</v>
      </c>
      <c r="E95" s="178">
        <v>12.044160000000002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80">
        <v>0</v>
      </c>
      <c r="O95" s="180">
        <f>ROUND(E95*N95,2)</f>
        <v>0</v>
      </c>
      <c r="P95" s="180">
        <v>0</v>
      </c>
      <c r="Q95" s="180">
        <f>ROUND(E95*P95,2)</f>
        <v>0</v>
      </c>
      <c r="R95" s="180" t="s">
        <v>199</v>
      </c>
      <c r="S95" s="180" t="s">
        <v>143</v>
      </c>
      <c r="T95" s="181" t="s">
        <v>200</v>
      </c>
      <c r="U95" s="165">
        <v>0.74700000000000011</v>
      </c>
      <c r="V95" s="165">
        <f>ROUND(E95*U95,2)</f>
        <v>9</v>
      </c>
      <c r="W95" s="165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201</v>
      </c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ht="33.75" outlineLevel="1" x14ac:dyDescent="0.2">
      <c r="A96" s="163"/>
      <c r="B96" s="164"/>
      <c r="C96" s="274" t="s">
        <v>302</v>
      </c>
      <c r="D96" s="275"/>
      <c r="E96" s="275"/>
      <c r="F96" s="275"/>
      <c r="G96" s="27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203</v>
      </c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82" t="str">
        <f>C96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3"/>
      <c r="B97" s="164"/>
      <c r="C97" s="205" t="s">
        <v>308</v>
      </c>
      <c r="D97" s="189"/>
      <c r="E97" s="190">
        <v>12.044160000000002</v>
      </c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207</v>
      </c>
      <c r="AH97" s="154">
        <v>5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75">
        <v>24</v>
      </c>
      <c r="B98" s="176" t="s">
        <v>309</v>
      </c>
      <c r="C98" s="185" t="s">
        <v>310</v>
      </c>
      <c r="D98" s="177" t="s">
        <v>244</v>
      </c>
      <c r="E98" s="178">
        <v>5.1840000000000002</v>
      </c>
      <c r="F98" s="179"/>
      <c r="G98" s="180">
        <f>ROUND(E98*F98,2)</f>
        <v>0</v>
      </c>
      <c r="H98" s="179"/>
      <c r="I98" s="180">
        <f>ROUND(E98*H98,2)</f>
        <v>0</v>
      </c>
      <c r="J98" s="179"/>
      <c r="K98" s="180">
        <f>ROUND(E98*J98,2)</f>
        <v>0</v>
      </c>
      <c r="L98" s="180">
        <v>21</v>
      </c>
      <c r="M98" s="180">
        <f>G98*(1+L98/100)</f>
        <v>0</v>
      </c>
      <c r="N98" s="180">
        <v>1.5540000000000002E-2</v>
      </c>
      <c r="O98" s="180">
        <f>ROUND(E98*N98,2)</f>
        <v>0.08</v>
      </c>
      <c r="P98" s="180">
        <v>0</v>
      </c>
      <c r="Q98" s="180">
        <f>ROUND(E98*P98,2)</f>
        <v>0</v>
      </c>
      <c r="R98" s="180" t="s">
        <v>199</v>
      </c>
      <c r="S98" s="180" t="s">
        <v>143</v>
      </c>
      <c r="T98" s="181" t="s">
        <v>200</v>
      </c>
      <c r="U98" s="165">
        <v>2.6090000000000004</v>
      </c>
      <c r="V98" s="165">
        <f>ROUND(E98*U98,2)</f>
        <v>13.53</v>
      </c>
      <c r="W98" s="165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201</v>
      </c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ht="33.75" outlineLevel="1" x14ac:dyDescent="0.2">
      <c r="A99" s="163"/>
      <c r="B99" s="164"/>
      <c r="C99" s="274" t="s">
        <v>302</v>
      </c>
      <c r="D99" s="275"/>
      <c r="E99" s="275"/>
      <c r="F99" s="275"/>
      <c r="G99" s="27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203</v>
      </c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82" t="str">
        <f>C99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9" s="154"/>
      <c r="BC99" s="154"/>
      <c r="BD99" s="154"/>
      <c r="BE99" s="154"/>
      <c r="BF99" s="154"/>
      <c r="BG99" s="154"/>
      <c r="BH99" s="154"/>
    </row>
    <row r="100" spans="1:60" ht="33.75" outlineLevel="1" x14ac:dyDescent="0.2">
      <c r="A100" s="163"/>
      <c r="B100" s="164"/>
      <c r="C100" s="261" t="s">
        <v>311</v>
      </c>
      <c r="D100" s="262"/>
      <c r="E100" s="262"/>
      <c r="F100" s="262"/>
      <c r="G100" s="262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147</v>
      </c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82" t="str">
        <f>C100</f>
        <v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3"/>
      <c r="B101" s="164"/>
      <c r="C101" s="205" t="s">
        <v>312</v>
      </c>
      <c r="D101" s="189"/>
      <c r="E101" s="190">
        <v>5.1840000000000002</v>
      </c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207</v>
      </c>
      <c r="AH101" s="154">
        <v>0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75">
        <v>25</v>
      </c>
      <c r="B102" s="176" t="s">
        <v>313</v>
      </c>
      <c r="C102" s="185" t="s">
        <v>314</v>
      </c>
      <c r="D102" s="177" t="s">
        <v>217</v>
      </c>
      <c r="E102" s="178">
        <v>144.4</v>
      </c>
      <c r="F102" s="179"/>
      <c r="G102" s="180">
        <f>ROUND(E102*F102,2)</f>
        <v>0</v>
      </c>
      <c r="H102" s="179"/>
      <c r="I102" s="180">
        <f>ROUND(E102*H102,2)</f>
        <v>0</v>
      </c>
      <c r="J102" s="179"/>
      <c r="K102" s="180">
        <f>ROUND(E102*J102,2)</f>
        <v>0</v>
      </c>
      <c r="L102" s="180">
        <v>21</v>
      </c>
      <c r="M102" s="180">
        <f>G102*(1+L102/100)</f>
        <v>0</v>
      </c>
      <c r="N102" s="180">
        <v>7.000000000000001E-4</v>
      </c>
      <c r="O102" s="180">
        <f>ROUND(E102*N102,2)</f>
        <v>0.1</v>
      </c>
      <c r="P102" s="180">
        <v>0</v>
      </c>
      <c r="Q102" s="180">
        <f>ROUND(E102*P102,2)</f>
        <v>0</v>
      </c>
      <c r="R102" s="180" t="s">
        <v>199</v>
      </c>
      <c r="S102" s="180" t="s">
        <v>143</v>
      </c>
      <c r="T102" s="181" t="s">
        <v>200</v>
      </c>
      <c r="U102" s="165">
        <v>0.15600000000000003</v>
      </c>
      <c r="V102" s="165">
        <f>ROUND(E102*U102,2)</f>
        <v>22.53</v>
      </c>
      <c r="W102" s="165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201</v>
      </c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3"/>
      <c r="B103" s="164"/>
      <c r="C103" s="205" t="s">
        <v>315</v>
      </c>
      <c r="D103" s="189"/>
      <c r="E103" s="190">
        <v>112</v>
      </c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207</v>
      </c>
      <c r="AH103" s="154">
        <v>0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3"/>
      <c r="B104" s="164"/>
      <c r="C104" s="205" t="s">
        <v>316</v>
      </c>
      <c r="D104" s="189"/>
      <c r="E104" s="190">
        <v>32.400000000000006</v>
      </c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207</v>
      </c>
      <c r="AH104" s="154">
        <v>0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75">
        <v>26</v>
      </c>
      <c r="B105" s="176" t="s">
        <v>317</v>
      </c>
      <c r="C105" s="185" t="s">
        <v>318</v>
      </c>
      <c r="D105" s="177" t="s">
        <v>217</v>
      </c>
      <c r="E105" s="178">
        <v>144.4</v>
      </c>
      <c r="F105" s="179"/>
      <c r="G105" s="180">
        <f>ROUND(E105*F105,2)</f>
        <v>0</v>
      </c>
      <c r="H105" s="179"/>
      <c r="I105" s="180">
        <f>ROUND(E105*H105,2)</f>
        <v>0</v>
      </c>
      <c r="J105" s="179"/>
      <c r="K105" s="180">
        <f>ROUND(E105*J105,2)</f>
        <v>0</v>
      </c>
      <c r="L105" s="180">
        <v>21</v>
      </c>
      <c r="M105" s="180">
        <f>G105*(1+L105/100)</f>
        <v>0</v>
      </c>
      <c r="N105" s="180">
        <v>0</v>
      </c>
      <c r="O105" s="180">
        <f>ROUND(E105*N105,2)</f>
        <v>0</v>
      </c>
      <c r="P105" s="180">
        <v>0</v>
      </c>
      <c r="Q105" s="180">
        <f>ROUND(E105*P105,2)</f>
        <v>0</v>
      </c>
      <c r="R105" s="180" t="s">
        <v>199</v>
      </c>
      <c r="S105" s="180" t="s">
        <v>143</v>
      </c>
      <c r="T105" s="181" t="s">
        <v>200</v>
      </c>
      <c r="U105" s="165">
        <v>9.5000000000000001E-2</v>
      </c>
      <c r="V105" s="165">
        <f>ROUND(E105*U105,2)</f>
        <v>13.72</v>
      </c>
      <c r="W105" s="165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201</v>
      </c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63"/>
      <c r="B106" s="164"/>
      <c r="C106" s="274" t="s">
        <v>319</v>
      </c>
      <c r="D106" s="275"/>
      <c r="E106" s="275"/>
      <c r="F106" s="275"/>
      <c r="G106" s="27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203</v>
      </c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3"/>
      <c r="B107" s="164"/>
      <c r="C107" s="205" t="s">
        <v>320</v>
      </c>
      <c r="D107" s="189"/>
      <c r="E107" s="190">
        <v>144.4</v>
      </c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207</v>
      </c>
      <c r="AH107" s="154">
        <v>5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75">
        <v>27</v>
      </c>
      <c r="B108" s="176" t="s">
        <v>321</v>
      </c>
      <c r="C108" s="185" t="s">
        <v>322</v>
      </c>
      <c r="D108" s="177" t="s">
        <v>244</v>
      </c>
      <c r="E108" s="178">
        <v>60.220800000000004</v>
      </c>
      <c r="F108" s="179"/>
      <c r="G108" s="180">
        <f>ROUND(E108*F108,2)</f>
        <v>0</v>
      </c>
      <c r="H108" s="179"/>
      <c r="I108" s="180">
        <f>ROUND(E108*H108,2)</f>
        <v>0</v>
      </c>
      <c r="J108" s="179"/>
      <c r="K108" s="180">
        <f>ROUND(E108*J108,2)</f>
        <v>0</v>
      </c>
      <c r="L108" s="180">
        <v>21</v>
      </c>
      <c r="M108" s="180">
        <f>G108*(1+L108/100)</f>
        <v>0</v>
      </c>
      <c r="N108" s="180">
        <v>4.6000000000000001E-4</v>
      </c>
      <c r="O108" s="180">
        <f>ROUND(E108*N108,2)</f>
        <v>0.03</v>
      </c>
      <c r="P108" s="180">
        <v>0</v>
      </c>
      <c r="Q108" s="180">
        <f>ROUND(E108*P108,2)</f>
        <v>0</v>
      </c>
      <c r="R108" s="180" t="s">
        <v>199</v>
      </c>
      <c r="S108" s="180" t="s">
        <v>143</v>
      </c>
      <c r="T108" s="181" t="s">
        <v>200</v>
      </c>
      <c r="U108" s="165">
        <v>0.126</v>
      </c>
      <c r="V108" s="165">
        <f>ROUND(E108*U108,2)</f>
        <v>7.59</v>
      </c>
      <c r="W108" s="165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201</v>
      </c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63"/>
      <c r="B109" s="164"/>
      <c r="C109" s="274" t="s">
        <v>323</v>
      </c>
      <c r="D109" s="275"/>
      <c r="E109" s="275"/>
      <c r="F109" s="275"/>
      <c r="G109" s="27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203</v>
      </c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63"/>
      <c r="B110" s="164"/>
      <c r="C110" s="205" t="s">
        <v>324</v>
      </c>
      <c r="D110" s="189"/>
      <c r="E110" s="190">
        <v>60.220800000000004</v>
      </c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207</v>
      </c>
      <c r="AH110" s="154">
        <v>5</v>
      </c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75">
        <v>28</v>
      </c>
      <c r="B111" s="176" t="s">
        <v>325</v>
      </c>
      <c r="C111" s="185" t="s">
        <v>326</v>
      </c>
      <c r="D111" s="177" t="s">
        <v>244</v>
      </c>
      <c r="E111" s="178">
        <v>60.220800000000004</v>
      </c>
      <c r="F111" s="179"/>
      <c r="G111" s="180">
        <f>ROUND(E111*F111,2)</f>
        <v>0</v>
      </c>
      <c r="H111" s="179"/>
      <c r="I111" s="180">
        <f>ROUND(E111*H111,2)</f>
        <v>0</v>
      </c>
      <c r="J111" s="179"/>
      <c r="K111" s="180">
        <f>ROUND(E111*J111,2)</f>
        <v>0</v>
      </c>
      <c r="L111" s="180">
        <v>21</v>
      </c>
      <c r="M111" s="180">
        <f>G111*(1+L111/100)</f>
        <v>0</v>
      </c>
      <c r="N111" s="180">
        <v>0</v>
      </c>
      <c r="O111" s="180">
        <f>ROUND(E111*N111,2)</f>
        <v>0</v>
      </c>
      <c r="P111" s="180">
        <v>0</v>
      </c>
      <c r="Q111" s="180">
        <f>ROUND(E111*P111,2)</f>
        <v>0</v>
      </c>
      <c r="R111" s="180" t="s">
        <v>199</v>
      </c>
      <c r="S111" s="180" t="s">
        <v>143</v>
      </c>
      <c r="T111" s="181" t="s">
        <v>200</v>
      </c>
      <c r="U111" s="165">
        <v>3.8000000000000006E-2</v>
      </c>
      <c r="V111" s="165">
        <f>ROUND(E111*U111,2)</f>
        <v>2.29</v>
      </c>
      <c r="W111" s="165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201</v>
      </c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63"/>
      <c r="B112" s="164"/>
      <c r="C112" s="274" t="s">
        <v>327</v>
      </c>
      <c r="D112" s="275"/>
      <c r="E112" s="275"/>
      <c r="F112" s="275"/>
      <c r="G112" s="27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203</v>
      </c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3"/>
      <c r="B113" s="164"/>
      <c r="C113" s="205" t="s">
        <v>328</v>
      </c>
      <c r="D113" s="189"/>
      <c r="E113" s="190">
        <v>60.220800000000004</v>
      </c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207</v>
      </c>
      <c r="AH113" s="154">
        <v>5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75">
        <v>29</v>
      </c>
      <c r="B114" s="176" t="s">
        <v>329</v>
      </c>
      <c r="C114" s="185" t="s">
        <v>330</v>
      </c>
      <c r="D114" s="177" t="s">
        <v>244</v>
      </c>
      <c r="E114" s="178">
        <v>15.14</v>
      </c>
      <c r="F114" s="179"/>
      <c r="G114" s="180">
        <f>ROUND(E114*F114,2)</f>
        <v>0</v>
      </c>
      <c r="H114" s="179"/>
      <c r="I114" s="180">
        <f>ROUND(E114*H114,2)</f>
        <v>0</v>
      </c>
      <c r="J114" s="179"/>
      <c r="K114" s="180">
        <f>ROUND(E114*J114,2)</f>
        <v>0</v>
      </c>
      <c r="L114" s="180">
        <v>21</v>
      </c>
      <c r="M114" s="180">
        <f>G114*(1+L114/100)</f>
        <v>0</v>
      </c>
      <c r="N114" s="180">
        <v>0</v>
      </c>
      <c r="O114" s="180">
        <f>ROUND(E114*N114,2)</f>
        <v>0</v>
      </c>
      <c r="P114" s="180">
        <v>0</v>
      </c>
      <c r="Q114" s="180">
        <f>ROUND(E114*P114,2)</f>
        <v>0</v>
      </c>
      <c r="R114" s="180" t="s">
        <v>199</v>
      </c>
      <c r="S114" s="180" t="s">
        <v>143</v>
      </c>
      <c r="T114" s="181" t="s">
        <v>200</v>
      </c>
      <c r="U114" s="165">
        <v>1.1000000000000001E-2</v>
      </c>
      <c r="V114" s="165">
        <f>ROUND(E114*U114,2)</f>
        <v>0.17</v>
      </c>
      <c r="W114" s="165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201</v>
      </c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3"/>
      <c r="B115" s="164"/>
      <c r="C115" s="274" t="s">
        <v>331</v>
      </c>
      <c r="D115" s="275"/>
      <c r="E115" s="275"/>
      <c r="F115" s="275"/>
      <c r="G115" s="27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203</v>
      </c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3"/>
      <c r="B116" s="164"/>
      <c r="C116" s="261" t="s">
        <v>332</v>
      </c>
      <c r="D116" s="262"/>
      <c r="E116" s="262"/>
      <c r="F116" s="262"/>
      <c r="G116" s="262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147</v>
      </c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3"/>
      <c r="B117" s="164"/>
      <c r="C117" s="205" t="s">
        <v>333</v>
      </c>
      <c r="D117" s="189"/>
      <c r="E117" s="190">
        <v>7.57</v>
      </c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207</v>
      </c>
      <c r="AH117" s="154">
        <v>5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3"/>
      <c r="B118" s="164"/>
      <c r="C118" s="205" t="s">
        <v>333</v>
      </c>
      <c r="D118" s="189"/>
      <c r="E118" s="190">
        <v>7.57</v>
      </c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207</v>
      </c>
      <c r="AH118" s="154">
        <v>5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75">
        <v>30</v>
      </c>
      <c r="B119" s="176" t="s">
        <v>334</v>
      </c>
      <c r="C119" s="185" t="s">
        <v>335</v>
      </c>
      <c r="D119" s="177" t="s">
        <v>244</v>
      </c>
      <c r="E119" s="178">
        <v>661.99135000000001</v>
      </c>
      <c r="F119" s="179"/>
      <c r="G119" s="180">
        <f>ROUND(E119*F119,2)</f>
        <v>0</v>
      </c>
      <c r="H119" s="179"/>
      <c r="I119" s="180">
        <f>ROUND(E119*H119,2)</f>
        <v>0</v>
      </c>
      <c r="J119" s="179"/>
      <c r="K119" s="180">
        <f>ROUND(E119*J119,2)</f>
        <v>0</v>
      </c>
      <c r="L119" s="180">
        <v>21</v>
      </c>
      <c r="M119" s="180">
        <f>G119*(1+L119/100)</f>
        <v>0</v>
      </c>
      <c r="N119" s="180">
        <v>0</v>
      </c>
      <c r="O119" s="180">
        <f>ROUND(E119*N119,2)</f>
        <v>0</v>
      </c>
      <c r="P119" s="180">
        <v>0</v>
      </c>
      <c r="Q119" s="180">
        <f>ROUND(E119*P119,2)</f>
        <v>0</v>
      </c>
      <c r="R119" s="180" t="s">
        <v>199</v>
      </c>
      <c r="S119" s="180" t="s">
        <v>143</v>
      </c>
      <c r="T119" s="181" t="s">
        <v>200</v>
      </c>
      <c r="U119" s="165">
        <v>1.1000000000000001E-2</v>
      </c>
      <c r="V119" s="165">
        <f>ROUND(E119*U119,2)</f>
        <v>7.28</v>
      </c>
      <c r="W119" s="165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201</v>
      </c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3"/>
      <c r="B120" s="164"/>
      <c r="C120" s="274" t="s">
        <v>331</v>
      </c>
      <c r="D120" s="275"/>
      <c r="E120" s="275"/>
      <c r="F120" s="275"/>
      <c r="G120" s="27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203</v>
      </c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3"/>
      <c r="B121" s="164"/>
      <c r="C121" s="205" t="s">
        <v>336</v>
      </c>
      <c r="D121" s="189"/>
      <c r="E121" s="190">
        <v>37.520000000000003</v>
      </c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207</v>
      </c>
      <c r="AH121" s="154">
        <v>5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outlineLevel="1" x14ac:dyDescent="0.2">
      <c r="A122" s="163"/>
      <c r="B122" s="164"/>
      <c r="C122" s="205" t="s">
        <v>337</v>
      </c>
      <c r="D122" s="189"/>
      <c r="E122" s="190">
        <v>77.804000000000002</v>
      </c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207</v>
      </c>
      <c r="AH122" s="154">
        <v>5</v>
      </c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3"/>
      <c r="B123" s="164"/>
      <c r="C123" s="205" t="s">
        <v>338</v>
      </c>
      <c r="D123" s="189"/>
      <c r="E123" s="190">
        <v>314.31190000000004</v>
      </c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207</v>
      </c>
      <c r="AH123" s="154">
        <v>5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3"/>
      <c r="B124" s="164"/>
      <c r="C124" s="205" t="s">
        <v>339</v>
      </c>
      <c r="D124" s="189"/>
      <c r="E124" s="190">
        <v>134.70465000000002</v>
      </c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207</v>
      </c>
      <c r="AH124" s="154">
        <v>5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63"/>
      <c r="B125" s="164"/>
      <c r="C125" s="205" t="s">
        <v>340</v>
      </c>
      <c r="D125" s="189"/>
      <c r="E125" s="190">
        <v>-7.5699999999999994</v>
      </c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207</v>
      </c>
      <c r="AH125" s="154">
        <v>5</v>
      </c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3"/>
      <c r="B126" s="164"/>
      <c r="C126" s="205" t="s">
        <v>341</v>
      </c>
      <c r="D126" s="189"/>
      <c r="E126" s="190">
        <v>45</v>
      </c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207</v>
      </c>
      <c r="AH126" s="154">
        <v>5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outlineLevel="1" x14ac:dyDescent="0.2">
      <c r="A127" s="163"/>
      <c r="B127" s="164"/>
      <c r="C127" s="205" t="s">
        <v>324</v>
      </c>
      <c r="D127" s="189"/>
      <c r="E127" s="190">
        <v>60.220800000000004</v>
      </c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207</v>
      </c>
      <c r="AH127" s="154">
        <v>5</v>
      </c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75">
        <v>31</v>
      </c>
      <c r="B128" s="176" t="s">
        <v>342</v>
      </c>
      <c r="C128" s="185" t="s">
        <v>343</v>
      </c>
      <c r="D128" s="177" t="s">
        <v>244</v>
      </c>
      <c r="E128" s="178">
        <v>273.47900000000004</v>
      </c>
      <c r="F128" s="179"/>
      <c r="G128" s="180">
        <f>ROUND(E128*F128,2)</f>
        <v>0</v>
      </c>
      <c r="H128" s="179"/>
      <c r="I128" s="180">
        <f>ROUND(E128*H128,2)</f>
        <v>0</v>
      </c>
      <c r="J128" s="179"/>
      <c r="K128" s="180">
        <f>ROUND(E128*J128,2)</f>
        <v>0</v>
      </c>
      <c r="L128" s="180">
        <v>21</v>
      </c>
      <c r="M128" s="180">
        <f>G128*(1+L128/100)</f>
        <v>0</v>
      </c>
      <c r="N128" s="180">
        <v>0</v>
      </c>
      <c r="O128" s="180">
        <f>ROUND(E128*N128,2)</f>
        <v>0</v>
      </c>
      <c r="P128" s="180">
        <v>0</v>
      </c>
      <c r="Q128" s="180">
        <f>ROUND(E128*P128,2)</f>
        <v>0</v>
      </c>
      <c r="R128" s="180" t="s">
        <v>199</v>
      </c>
      <c r="S128" s="180" t="s">
        <v>143</v>
      </c>
      <c r="T128" s="181" t="s">
        <v>200</v>
      </c>
      <c r="U128" s="165">
        <v>1.2E-2</v>
      </c>
      <c r="V128" s="165">
        <f>ROUND(E128*U128,2)</f>
        <v>3.28</v>
      </c>
      <c r="W128" s="165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201</v>
      </c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3"/>
      <c r="B129" s="164"/>
      <c r="C129" s="274" t="s">
        <v>331</v>
      </c>
      <c r="D129" s="275"/>
      <c r="E129" s="275"/>
      <c r="F129" s="275"/>
      <c r="G129" s="27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203</v>
      </c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63"/>
      <c r="B130" s="164"/>
      <c r="C130" s="205" t="s">
        <v>344</v>
      </c>
      <c r="D130" s="189"/>
      <c r="E130" s="190">
        <v>268.29500000000002</v>
      </c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207</v>
      </c>
      <c r="AH130" s="154">
        <v>5</v>
      </c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63"/>
      <c r="B131" s="164"/>
      <c r="C131" s="205" t="s">
        <v>345</v>
      </c>
      <c r="D131" s="189"/>
      <c r="E131" s="190">
        <v>5.1840000000000002</v>
      </c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207</v>
      </c>
      <c r="AH131" s="154">
        <v>5</v>
      </c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ht="22.5" outlineLevel="1" x14ac:dyDescent="0.2">
      <c r="A132" s="175">
        <v>32</v>
      </c>
      <c r="B132" s="176" t="s">
        <v>346</v>
      </c>
      <c r="C132" s="185" t="s">
        <v>347</v>
      </c>
      <c r="D132" s="177" t="s">
        <v>198</v>
      </c>
      <c r="E132" s="178">
        <v>1</v>
      </c>
      <c r="F132" s="179"/>
      <c r="G132" s="180">
        <f>ROUND(E132*F132,2)</f>
        <v>0</v>
      </c>
      <c r="H132" s="179"/>
      <c r="I132" s="180">
        <f>ROUND(E132*H132,2)</f>
        <v>0</v>
      </c>
      <c r="J132" s="179"/>
      <c r="K132" s="180">
        <f>ROUND(E132*J132,2)</f>
        <v>0</v>
      </c>
      <c r="L132" s="180">
        <v>21</v>
      </c>
      <c r="M132" s="180">
        <f>G132*(1+L132/100)</f>
        <v>0</v>
      </c>
      <c r="N132" s="180">
        <v>0</v>
      </c>
      <c r="O132" s="180">
        <f>ROUND(E132*N132,2)</f>
        <v>0</v>
      </c>
      <c r="P132" s="180">
        <v>0</v>
      </c>
      <c r="Q132" s="180">
        <f>ROUND(E132*P132,2)</f>
        <v>0</v>
      </c>
      <c r="R132" s="180" t="s">
        <v>199</v>
      </c>
      <c r="S132" s="180" t="s">
        <v>143</v>
      </c>
      <c r="T132" s="181" t="s">
        <v>200</v>
      </c>
      <c r="U132" s="165">
        <v>0.57000000000000006</v>
      </c>
      <c r="V132" s="165">
        <f>ROUND(E132*U132,2)</f>
        <v>0.56999999999999995</v>
      </c>
      <c r="W132" s="165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201</v>
      </c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63"/>
      <c r="B133" s="164"/>
      <c r="C133" s="274" t="s">
        <v>348</v>
      </c>
      <c r="D133" s="275"/>
      <c r="E133" s="275"/>
      <c r="F133" s="275"/>
      <c r="G133" s="27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203</v>
      </c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3"/>
      <c r="B134" s="164"/>
      <c r="C134" s="205" t="s">
        <v>206</v>
      </c>
      <c r="D134" s="189"/>
      <c r="E134" s="190">
        <v>1</v>
      </c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207</v>
      </c>
      <c r="AH134" s="154">
        <v>5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ht="22.5" outlineLevel="1" x14ac:dyDescent="0.2">
      <c r="A135" s="175">
        <v>33</v>
      </c>
      <c r="B135" s="176" t="s">
        <v>349</v>
      </c>
      <c r="C135" s="185" t="s">
        <v>350</v>
      </c>
      <c r="D135" s="177" t="s">
        <v>198</v>
      </c>
      <c r="E135" s="178">
        <v>1</v>
      </c>
      <c r="F135" s="179"/>
      <c r="G135" s="180">
        <f>ROUND(E135*F135,2)</f>
        <v>0</v>
      </c>
      <c r="H135" s="179"/>
      <c r="I135" s="180">
        <f>ROUND(E135*H135,2)</f>
        <v>0</v>
      </c>
      <c r="J135" s="179"/>
      <c r="K135" s="180">
        <f>ROUND(E135*J135,2)</f>
        <v>0</v>
      </c>
      <c r="L135" s="180">
        <v>21</v>
      </c>
      <c r="M135" s="180">
        <f>G135*(1+L135/100)</f>
        <v>0</v>
      </c>
      <c r="N135" s="180">
        <v>0</v>
      </c>
      <c r="O135" s="180">
        <f>ROUND(E135*N135,2)</f>
        <v>0</v>
      </c>
      <c r="P135" s="180">
        <v>0</v>
      </c>
      <c r="Q135" s="180">
        <f>ROUND(E135*P135,2)</f>
        <v>0</v>
      </c>
      <c r="R135" s="180" t="s">
        <v>199</v>
      </c>
      <c r="S135" s="180" t="s">
        <v>143</v>
      </c>
      <c r="T135" s="181" t="s">
        <v>200</v>
      </c>
      <c r="U135" s="165">
        <v>6.6000000000000003E-2</v>
      </c>
      <c r="V135" s="165">
        <f>ROUND(E135*U135,2)</f>
        <v>7.0000000000000007E-2</v>
      </c>
      <c r="W135" s="165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201</v>
      </c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3"/>
      <c r="B136" s="164"/>
      <c r="C136" s="274" t="s">
        <v>348</v>
      </c>
      <c r="D136" s="275"/>
      <c r="E136" s="275"/>
      <c r="F136" s="275"/>
      <c r="G136" s="27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203</v>
      </c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outlineLevel="1" x14ac:dyDescent="0.2">
      <c r="A137" s="163"/>
      <c r="B137" s="164"/>
      <c r="C137" s="205" t="s">
        <v>351</v>
      </c>
      <c r="D137" s="189"/>
      <c r="E137" s="190">
        <v>1</v>
      </c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207</v>
      </c>
      <c r="AH137" s="154">
        <v>5</v>
      </c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ht="22.5" outlineLevel="1" x14ac:dyDescent="0.2">
      <c r="A138" s="175">
        <v>34</v>
      </c>
      <c r="B138" s="176" t="s">
        <v>352</v>
      </c>
      <c r="C138" s="185" t="s">
        <v>353</v>
      </c>
      <c r="D138" s="177" t="s">
        <v>244</v>
      </c>
      <c r="E138" s="178">
        <v>7.57</v>
      </c>
      <c r="F138" s="179"/>
      <c r="G138" s="180">
        <f>ROUND(E138*F138,2)</f>
        <v>0</v>
      </c>
      <c r="H138" s="179"/>
      <c r="I138" s="180">
        <f>ROUND(E138*H138,2)</f>
        <v>0</v>
      </c>
      <c r="J138" s="179"/>
      <c r="K138" s="180">
        <f>ROUND(E138*J138,2)</f>
        <v>0</v>
      </c>
      <c r="L138" s="180">
        <v>21</v>
      </c>
      <c r="M138" s="180">
        <f>G138*(1+L138/100)</f>
        <v>0</v>
      </c>
      <c r="N138" s="180">
        <v>0</v>
      </c>
      <c r="O138" s="180">
        <f>ROUND(E138*N138,2)</f>
        <v>0</v>
      </c>
      <c r="P138" s="180">
        <v>0</v>
      </c>
      <c r="Q138" s="180">
        <f>ROUND(E138*P138,2)</f>
        <v>0</v>
      </c>
      <c r="R138" s="180" t="s">
        <v>199</v>
      </c>
      <c r="S138" s="180" t="s">
        <v>143</v>
      </c>
      <c r="T138" s="181" t="s">
        <v>200</v>
      </c>
      <c r="U138" s="165">
        <v>9.0000000000000011E-2</v>
      </c>
      <c r="V138" s="165">
        <f>ROUND(E138*U138,2)</f>
        <v>0.68</v>
      </c>
      <c r="W138" s="165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201</v>
      </c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63"/>
      <c r="B139" s="164"/>
      <c r="C139" s="270" t="s">
        <v>354</v>
      </c>
      <c r="D139" s="271"/>
      <c r="E139" s="271"/>
      <c r="F139" s="271"/>
      <c r="G139" s="271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147</v>
      </c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outlineLevel="1" x14ac:dyDescent="0.2">
      <c r="A140" s="163"/>
      <c r="B140" s="164"/>
      <c r="C140" s="205" t="s">
        <v>333</v>
      </c>
      <c r="D140" s="189"/>
      <c r="E140" s="190">
        <v>7.57</v>
      </c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207</v>
      </c>
      <c r="AH140" s="154">
        <v>5</v>
      </c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75">
        <v>35</v>
      </c>
      <c r="B141" s="176" t="s">
        <v>355</v>
      </c>
      <c r="C141" s="185" t="s">
        <v>356</v>
      </c>
      <c r="D141" s="177" t="s">
        <v>198</v>
      </c>
      <c r="E141" s="178">
        <v>1</v>
      </c>
      <c r="F141" s="179"/>
      <c r="G141" s="180">
        <f>ROUND(E141*F141,2)</f>
        <v>0</v>
      </c>
      <c r="H141" s="179"/>
      <c r="I141" s="180">
        <f>ROUND(E141*H141,2)</f>
        <v>0</v>
      </c>
      <c r="J141" s="179"/>
      <c r="K141" s="180">
        <f>ROUND(E141*J141,2)</f>
        <v>0</v>
      </c>
      <c r="L141" s="180">
        <v>21</v>
      </c>
      <c r="M141" s="180">
        <f>G141*(1+L141/100)</f>
        <v>0</v>
      </c>
      <c r="N141" s="180">
        <v>0</v>
      </c>
      <c r="O141" s="180">
        <f>ROUND(E141*N141,2)</f>
        <v>0</v>
      </c>
      <c r="P141" s="180">
        <v>0</v>
      </c>
      <c r="Q141" s="180">
        <f>ROUND(E141*P141,2)</f>
        <v>0</v>
      </c>
      <c r="R141" s="180" t="s">
        <v>199</v>
      </c>
      <c r="S141" s="180" t="s">
        <v>143</v>
      </c>
      <c r="T141" s="181" t="s">
        <v>200</v>
      </c>
      <c r="U141" s="165">
        <v>0.34900000000000003</v>
      </c>
      <c r="V141" s="165">
        <f>ROUND(E141*U141,2)</f>
        <v>0.35</v>
      </c>
      <c r="W141" s="165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201</v>
      </c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3"/>
      <c r="B142" s="164"/>
      <c r="C142" s="274" t="s">
        <v>357</v>
      </c>
      <c r="D142" s="275"/>
      <c r="E142" s="275"/>
      <c r="F142" s="275"/>
      <c r="G142" s="27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203</v>
      </c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3"/>
      <c r="B143" s="164"/>
      <c r="C143" s="205" t="s">
        <v>351</v>
      </c>
      <c r="D143" s="189"/>
      <c r="E143" s="190">
        <v>1</v>
      </c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207</v>
      </c>
      <c r="AH143" s="154">
        <v>5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75">
        <v>36</v>
      </c>
      <c r="B144" s="176" t="s">
        <v>358</v>
      </c>
      <c r="C144" s="185" t="s">
        <v>359</v>
      </c>
      <c r="D144" s="177" t="s">
        <v>244</v>
      </c>
      <c r="E144" s="178">
        <v>35.827200000000005</v>
      </c>
      <c r="F144" s="179"/>
      <c r="G144" s="180">
        <f>ROUND(E144*F144,2)</f>
        <v>0</v>
      </c>
      <c r="H144" s="179"/>
      <c r="I144" s="180">
        <f>ROUND(E144*H144,2)</f>
        <v>0</v>
      </c>
      <c r="J144" s="179"/>
      <c r="K144" s="180">
        <f>ROUND(E144*J144,2)</f>
        <v>0</v>
      </c>
      <c r="L144" s="180">
        <v>21</v>
      </c>
      <c r="M144" s="180">
        <f>G144*(1+L144/100)</f>
        <v>0</v>
      </c>
      <c r="N144" s="180">
        <v>0</v>
      </c>
      <c r="O144" s="180">
        <f>ROUND(E144*N144,2)</f>
        <v>0</v>
      </c>
      <c r="P144" s="180">
        <v>0</v>
      </c>
      <c r="Q144" s="180">
        <f>ROUND(E144*P144,2)</f>
        <v>0</v>
      </c>
      <c r="R144" s="180" t="s">
        <v>199</v>
      </c>
      <c r="S144" s="180" t="s">
        <v>143</v>
      </c>
      <c r="T144" s="181" t="s">
        <v>200</v>
      </c>
      <c r="U144" s="165">
        <v>2.1950000000000003</v>
      </c>
      <c r="V144" s="165">
        <f>ROUND(E144*U144,2)</f>
        <v>78.64</v>
      </c>
      <c r="W144" s="165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201</v>
      </c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ht="22.5" outlineLevel="1" x14ac:dyDescent="0.2">
      <c r="A145" s="163"/>
      <c r="B145" s="164"/>
      <c r="C145" s="274" t="s">
        <v>360</v>
      </c>
      <c r="D145" s="275"/>
      <c r="E145" s="275"/>
      <c r="F145" s="275"/>
      <c r="G145" s="27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203</v>
      </c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82" t="str">
        <f>C145</f>
        <v>sypaninou z vhodných hornin tř. 1 - 4 nebo materiálem, uloženým ve vzdálenosti do 30 m od vnějšího kraje objektu, pro jakoukoliv míru zhutnění,</v>
      </c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3"/>
      <c r="B146" s="164"/>
      <c r="C146" s="205" t="s">
        <v>324</v>
      </c>
      <c r="D146" s="189"/>
      <c r="E146" s="190">
        <v>60.220800000000004</v>
      </c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207</v>
      </c>
      <c r="AH146" s="154">
        <v>5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3"/>
      <c r="B147" s="164"/>
      <c r="C147" s="205" t="s">
        <v>361</v>
      </c>
      <c r="D147" s="189"/>
      <c r="E147" s="190">
        <v>-2.1599999999999997</v>
      </c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207</v>
      </c>
      <c r="AH147" s="154">
        <v>5</v>
      </c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outlineLevel="1" x14ac:dyDescent="0.2">
      <c r="A148" s="163"/>
      <c r="B148" s="164"/>
      <c r="C148" s="205" t="s">
        <v>362</v>
      </c>
      <c r="D148" s="189"/>
      <c r="E148" s="190">
        <v>-2.1599999999999997</v>
      </c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207</v>
      </c>
      <c r="AH148" s="154">
        <v>5</v>
      </c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3"/>
      <c r="B149" s="164"/>
      <c r="C149" s="205" t="s">
        <v>363</v>
      </c>
      <c r="D149" s="189"/>
      <c r="E149" s="190">
        <v>-10.036799999999999</v>
      </c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207</v>
      </c>
      <c r="AH149" s="154">
        <v>5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outlineLevel="1" x14ac:dyDescent="0.2">
      <c r="A150" s="163"/>
      <c r="B150" s="164"/>
      <c r="C150" s="205" t="s">
        <v>364</v>
      </c>
      <c r="D150" s="189"/>
      <c r="E150" s="190">
        <v>-7.7759999999999998</v>
      </c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207</v>
      </c>
      <c r="AH150" s="154">
        <v>0</v>
      </c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3"/>
      <c r="B151" s="164"/>
      <c r="C151" s="205" t="s">
        <v>365</v>
      </c>
      <c r="D151" s="189"/>
      <c r="E151" s="190">
        <v>-2.2607999999999997</v>
      </c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207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63"/>
      <c r="B152" s="164"/>
      <c r="C152" s="206" t="s">
        <v>277</v>
      </c>
      <c r="D152" s="191"/>
      <c r="E152" s="192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207</v>
      </c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outlineLevel="1" x14ac:dyDescent="0.2">
      <c r="A153" s="163"/>
      <c r="B153" s="164"/>
      <c r="C153" s="207" t="s">
        <v>366</v>
      </c>
      <c r="D153" s="191"/>
      <c r="E153" s="192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207</v>
      </c>
      <c r="AH153" s="154">
        <v>2</v>
      </c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63"/>
      <c r="B154" s="164"/>
      <c r="C154" s="206" t="s">
        <v>279</v>
      </c>
      <c r="D154" s="191"/>
      <c r="E154" s="192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207</v>
      </c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75">
        <v>37</v>
      </c>
      <c r="B155" s="176" t="s">
        <v>367</v>
      </c>
      <c r="C155" s="185" t="s">
        <v>368</v>
      </c>
      <c r="D155" s="177" t="s">
        <v>244</v>
      </c>
      <c r="E155" s="178">
        <v>661.99135000000001</v>
      </c>
      <c r="F155" s="179"/>
      <c r="G155" s="180">
        <f>ROUND(E155*F155,2)</f>
        <v>0</v>
      </c>
      <c r="H155" s="179"/>
      <c r="I155" s="180">
        <f>ROUND(E155*H155,2)</f>
        <v>0</v>
      </c>
      <c r="J155" s="179"/>
      <c r="K155" s="180">
        <f>ROUND(E155*J155,2)</f>
        <v>0</v>
      </c>
      <c r="L155" s="180">
        <v>21</v>
      </c>
      <c r="M155" s="180">
        <f>G155*(1+L155/100)</f>
        <v>0</v>
      </c>
      <c r="N155" s="180">
        <v>0</v>
      </c>
      <c r="O155" s="180">
        <f>ROUND(E155*N155,2)</f>
        <v>0</v>
      </c>
      <c r="P155" s="180">
        <v>0</v>
      </c>
      <c r="Q155" s="180">
        <f>ROUND(E155*P155,2)</f>
        <v>0</v>
      </c>
      <c r="R155" s="180" t="s">
        <v>199</v>
      </c>
      <c r="S155" s="180" t="s">
        <v>143</v>
      </c>
      <c r="T155" s="181" t="s">
        <v>200</v>
      </c>
      <c r="U155" s="165">
        <v>0</v>
      </c>
      <c r="V155" s="165">
        <f>ROUND(E155*U155,2)</f>
        <v>0</v>
      </c>
      <c r="W155" s="165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201</v>
      </c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63"/>
      <c r="B156" s="164"/>
      <c r="C156" s="205" t="s">
        <v>369</v>
      </c>
      <c r="D156" s="189"/>
      <c r="E156" s="190">
        <v>661.99135000000001</v>
      </c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207</v>
      </c>
      <c r="AH156" s="154">
        <v>5</v>
      </c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75">
        <v>38</v>
      </c>
      <c r="B157" s="176" t="s">
        <v>370</v>
      </c>
      <c r="C157" s="185" t="s">
        <v>371</v>
      </c>
      <c r="D157" s="177" t="s">
        <v>244</v>
      </c>
      <c r="E157" s="178">
        <v>273.47900000000004</v>
      </c>
      <c r="F157" s="179"/>
      <c r="G157" s="180">
        <f>ROUND(E157*F157,2)</f>
        <v>0</v>
      </c>
      <c r="H157" s="179"/>
      <c r="I157" s="180">
        <f>ROUND(E157*H157,2)</f>
        <v>0</v>
      </c>
      <c r="J157" s="179"/>
      <c r="K157" s="180">
        <f>ROUND(E157*J157,2)</f>
        <v>0</v>
      </c>
      <c r="L157" s="180">
        <v>21</v>
      </c>
      <c r="M157" s="180">
        <f>G157*(1+L157/100)</f>
        <v>0</v>
      </c>
      <c r="N157" s="180">
        <v>0</v>
      </c>
      <c r="O157" s="180">
        <f>ROUND(E157*N157,2)</f>
        <v>0</v>
      </c>
      <c r="P157" s="180">
        <v>0</v>
      </c>
      <c r="Q157" s="180">
        <f>ROUND(E157*P157,2)</f>
        <v>0</v>
      </c>
      <c r="R157" s="180" t="s">
        <v>199</v>
      </c>
      <c r="S157" s="180" t="s">
        <v>143</v>
      </c>
      <c r="T157" s="181" t="s">
        <v>200</v>
      </c>
      <c r="U157" s="165">
        <v>0</v>
      </c>
      <c r="V157" s="165">
        <f>ROUND(E157*U157,2)</f>
        <v>0</v>
      </c>
      <c r="W157" s="165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201</v>
      </c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63"/>
      <c r="B158" s="164"/>
      <c r="C158" s="205" t="s">
        <v>372</v>
      </c>
      <c r="D158" s="189"/>
      <c r="E158" s="190">
        <v>273.47900000000004</v>
      </c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207</v>
      </c>
      <c r="AH158" s="154">
        <v>5</v>
      </c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x14ac:dyDescent="0.2">
      <c r="A159" s="169" t="s">
        <v>138</v>
      </c>
      <c r="B159" s="170" t="s">
        <v>71</v>
      </c>
      <c r="C159" s="184" t="s">
        <v>72</v>
      </c>
      <c r="D159" s="171"/>
      <c r="E159" s="172"/>
      <c r="F159" s="173"/>
      <c r="G159" s="173">
        <f>SUMIF(AG160:AG192,"&lt;&gt;NOR",G160:G192)</f>
        <v>0</v>
      </c>
      <c r="H159" s="173"/>
      <c r="I159" s="173">
        <f>SUM(I160:I192)</f>
        <v>0</v>
      </c>
      <c r="J159" s="173"/>
      <c r="K159" s="173">
        <f>SUM(K160:K192)</f>
        <v>0</v>
      </c>
      <c r="L159" s="173"/>
      <c r="M159" s="173">
        <f>SUM(M160:M192)</f>
        <v>0</v>
      </c>
      <c r="N159" s="173"/>
      <c r="O159" s="173">
        <f>SUM(O160:O192)</f>
        <v>1215.1300000000001</v>
      </c>
      <c r="P159" s="173"/>
      <c r="Q159" s="173">
        <f>SUM(Q160:Q192)</f>
        <v>0</v>
      </c>
      <c r="R159" s="173"/>
      <c r="S159" s="173"/>
      <c r="T159" s="174"/>
      <c r="U159" s="168"/>
      <c r="V159" s="168">
        <f>SUM(V160:V192)</f>
        <v>379.86</v>
      </c>
      <c r="W159" s="168"/>
      <c r="AG159" t="s">
        <v>139</v>
      </c>
    </row>
    <row r="160" spans="1:60" outlineLevel="1" x14ac:dyDescent="0.2">
      <c r="A160" s="175">
        <v>39</v>
      </c>
      <c r="B160" s="176" t="s">
        <v>373</v>
      </c>
      <c r="C160" s="185" t="s">
        <v>374</v>
      </c>
      <c r="D160" s="177" t="s">
        <v>244</v>
      </c>
      <c r="E160" s="178">
        <v>383.58600000000001</v>
      </c>
      <c r="F160" s="179"/>
      <c r="G160" s="180">
        <f>ROUND(E160*F160,2)</f>
        <v>0</v>
      </c>
      <c r="H160" s="179"/>
      <c r="I160" s="180">
        <f>ROUND(E160*H160,2)</f>
        <v>0</v>
      </c>
      <c r="J160" s="179"/>
      <c r="K160" s="180">
        <f>ROUND(E160*J160,2)</f>
        <v>0</v>
      </c>
      <c r="L160" s="180">
        <v>21</v>
      </c>
      <c r="M160" s="180">
        <f>G160*(1+L160/100)</f>
        <v>0</v>
      </c>
      <c r="N160" s="180">
        <v>0</v>
      </c>
      <c r="O160" s="180">
        <f>ROUND(E160*N160,2)</f>
        <v>0</v>
      </c>
      <c r="P160" s="180">
        <v>0</v>
      </c>
      <c r="Q160" s="180">
        <f>ROUND(E160*P160,2)</f>
        <v>0</v>
      </c>
      <c r="R160" s="180" t="s">
        <v>199</v>
      </c>
      <c r="S160" s="180" t="s">
        <v>143</v>
      </c>
      <c r="T160" s="181" t="s">
        <v>200</v>
      </c>
      <c r="U160" s="165">
        <v>0.42200000000000004</v>
      </c>
      <c r="V160" s="165">
        <f>ROUND(E160*U160,2)</f>
        <v>161.87</v>
      </c>
      <c r="W160" s="165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201</v>
      </c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outlineLevel="1" x14ac:dyDescent="0.2">
      <c r="A161" s="163"/>
      <c r="B161" s="164"/>
      <c r="C161" s="274" t="s">
        <v>264</v>
      </c>
      <c r="D161" s="275"/>
      <c r="E161" s="275"/>
      <c r="F161" s="275"/>
      <c r="G161" s="27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203</v>
      </c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82" t="str">
        <f>C161</f>
        <v>s přemístěním výkopku v příčných profilech na vzdálenost do 15 m nebo s naložením na dopravní prostředek.</v>
      </c>
      <c r="BB161" s="154"/>
      <c r="BC161" s="154"/>
      <c r="BD161" s="154"/>
      <c r="BE161" s="154"/>
      <c r="BF161" s="154"/>
      <c r="BG161" s="154"/>
      <c r="BH161" s="154"/>
    </row>
    <row r="162" spans="1:60" outlineLevel="1" x14ac:dyDescent="0.2">
      <c r="A162" s="163"/>
      <c r="B162" s="164"/>
      <c r="C162" s="261" t="s">
        <v>375</v>
      </c>
      <c r="D162" s="262"/>
      <c r="E162" s="262"/>
      <c r="F162" s="262"/>
      <c r="G162" s="262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147</v>
      </c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3"/>
      <c r="B163" s="164"/>
      <c r="C163" s="205" t="s">
        <v>376</v>
      </c>
      <c r="D163" s="189"/>
      <c r="E163" s="190">
        <v>383.58600000000001</v>
      </c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207</v>
      </c>
      <c r="AH163" s="154">
        <v>0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outlineLevel="1" x14ac:dyDescent="0.2">
      <c r="A164" s="175">
        <v>40</v>
      </c>
      <c r="B164" s="176" t="s">
        <v>271</v>
      </c>
      <c r="C164" s="185" t="s">
        <v>272</v>
      </c>
      <c r="D164" s="177" t="s">
        <v>244</v>
      </c>
      <c r="E164" s="178">
        <v>76.717200000000005</v>
      </c>
      <c r="F164" s="179"/>
      <c r="G164" s="180">
        <f>ROUND(E164*F164,2)</f>
        <v>0</v>
      </c>
      <c r="H164" s="179"/>
      <c r="I164" s="180">
        <f>ROUND(E164*H164,2)</f>
        <v>0</v>
      </c>
      <c r="J164" s="179"/>
      <c r="K164" s="180">
        <f>ROUND(E164*J164,2)</f>
        <v>0</v>
      </c>
      <c r="L164" s="180">
        <v>21</v>
      </c>
      <c r="M164" s="180">
        <f>G164*(1+L164/100)</f>
        <v>0</v>
      </c>
      <c r="N164" s="180">
        <v>0</v>
      </c>
      <c r="O164" s="180">
        <f>ROUND(E164*N164,2)</f>
        <v>0</v>
      </c>
      <c r="P164" s="180">
        <v>0</v>
      </c>
      <c r="Q164" s="180">
        <f>ROUND(E164*P164,2)</f>
        <v>0</v>
      </c>
      <c r="R164" s="180" t="s">
        <v>199</v>
      </c>
      <c r="S164" s="180" t="s">
        <v>143</v>
      </c>
      <c r="T164" s="181" t="s">
        <v>200</v>
      </c>
      <c r="U164" s="165">
        <v>8.8000000000000009E-2</v>
      </c>
      <c r="V164" s="165">
        <f>ROUND(E164*U164,2)</f>
        <v>6.75</v>
      </c>
      <c r="W164" s="165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201</v>
      </c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3"/>
      <c r="B165" s="164"/>
      <c r="C165" s="274" t="s">
        <v>264</v>
      </c>
      <c r="D165" s="275"/>
      <c r="E165" s="275"/>
      <c r="F165" s="275"/>
      <c r="G165" s="27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203</v>
      </c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82" t="str">
        <f>C165</f>
        <v>s přemístěním výkopku v příčných profilech na vzdálenost do 15 m nebo s naložením na dopravní prostředek.</v>
      </c>
      <c r="BB165" s="154"/>
      <c r="BC165" s="154"/>
      <c r="BD165" s="154"/>
      <c r="BE165" s="154"/>
      <c r="BF165" s="154"/>
      <c r="BG165" s="154"/>
      <c r="BH165" s="154"/>
    </row>
    <row r="166" spans="1:60" outlineLevel="1" x14ac:dyDescent="0.2">
      <c r="A166" s="163"/>
      <c r="B166" s="164"/>
      <c r="C166" s="261" t="s">
        <v>375</v>
      </c>
      <c r="D166" s="262"/>
      <c r="E166" s="262"/>
      <c r="F166" s="262"/>
      <c r="G166" s="262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147</v>
      </c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3"/>
      <c r="B167" s="164"/>
      <c r="C167" s="205" t="s">
        <v>377</v>
      </c>
      <c r="D167" s="189"/>
      <c r="E167" s="190">
        <v>76.717200000000005</v>
      </c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207</v>
      </c>
      <c r="AH167" s="154">
        <v>5</v>
      </c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75">
        <v>41</v>
      </c>
      <c r="B168" s="176" t="s">
        <v>378</v>
      </c>
      <c r="C168" s="185" t="s">
        <v>379</v>
      </c>
      <c r="D168" s="177" t="s">
        <v>244</v>
      </c>
      <c r="E168" s="178">
        <v>164.39345</v>
      </c>
      <c r="F168" s="179"/>
      <c r="G168" s="180">
        <f>ROUND(E168*F168,2)</f>
        <v>0</v>
      </c>
      <c r="H168" s="179"/>
      <c r="I168" s="180">
        <f>ROUND(E168*H168,2)</f>
        <v>0</v>
      </c>
      <c r="J168" s="179"/>
      <c r="K168" s="180">
        <f>ROUND(E168*J168,2)</f>
        <v>0</v>
      </c>
      <c r="L168" s="180">
        <v>21</v>
      </c>
      <c r="M168" s="180">
        <f>G168*(1+L168/100)</f>
        <v>0</v>
      </c>
      <c r="N168" s="180">
        <v>0</v>
      </c>
      <c r="O168" s="180">
        <f>ROUND(E168*N168,2)</f>
        <v>0</v>
      </c>
      <c r="P168" s="180">
        <v>0</v>
      </c>
      <c r="Q168" s="180">
        <f>ROUND(E168*P168,2)</f>
        <v>0</v>
      </c>
      <c r="R168" s="180" t="s">
        <v>199</v>
      </c>
      <c r="S168" s="180" t="s">
        <v>143</v>
      </c>
      <c r="T168" s="181" t="s">
        <v>200</v>
      </c>
      <c r="U168" s="165">
        <v>0.81800000000000006</v>
      </c>
      <c r="V168" s="165">
        <f>ROUND(E168*U168,2)</f>
        <v>134.47</v>
      </c>
      <c r="W168" s="165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201</v>
      </c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outlineLevel="1" x14ac:dyDescent="0.2">
      <c r="A169" s="163"/>
      <c r="B169" s="164"/>
      <c r="C169" s="274" t="s">
        <v>264</v>
      </c>
      <c r="D169" s="275"/>
      <c r="E169" s="275"/>
      <c r="F169" s="275"/>
      <c r="G169" s="27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203</v>
      </c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82" t="str">
        <f>C169</f>
        <v>s přemístěním výkopku v příčných profilech na vzdálenost do 15 m nebo s naložením na dopravní prostředek.</v>
      </c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3"/>
      <c r="B170" s="164"/>
      <c r="C170" s="261" t="s">
        <v>375</v>
      </c>
      <c r="D170" s="262"/>
      <c r="E170" s="262"/>
      <c r="F170" s="262"/>
      <c r="G170" s="262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147</v>
      </c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63"/>
      <c r="B171" s="164"/>
      <c r="C171" s="205" t="s">
        <v>380</v>
      </c>
      <c r="D171" s="189"/>
      <c r="E171" s="190">
        <v>164.39345</v>
      </c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207</v>
      </c>
      <c r="AH171" s="154">
        <v>5</v>
      </c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outlineLevel="1" x14ac:dyDescent="0.2">
      <c r="A172" s="163"/>
      <c r="B172" s="164"/>
      <c r="C172" s="206" t="s">
        <v>277</v>
      </c>
      <c r="D172" s="191"/>
      <c r="E172" s="192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207</v>
      </c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63"/>
      <c r="B173" s="164"/>
      <c r="C173" s="207" t="s">
        <v>278</v>
      </c>
      <c r="D173" s="191"/>
      <c r="E173" s="192">
        <v>0.42857000000000001</v>
      </c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207</v>
      </c>
      <c r="AH173" s="154">
        <v>2</v>
      </c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outlineLevel="1" x14ac:dyDescent="0.2">
      <c r="A174" s="163"/>
      <c r="B174" s="164"/>
      <c r="C174" s="206" t="s">
        <v>279</v>
      </c>
      <c r="D174" s="191"/>
      <c r="E174" s="192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207</v>
      </c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75">
        <v>42</v>
      </c>
      <c r="B175" s="176" t="s">
        <v>280</v>
      </c>
      <c r="C175" s="185" t="s">
        <v>281</v>
      </c>
      <c r="D175" s="177" t="s">
        <v>244</v>
      </c>
      <c r="E175" s="178">
        <v>32.878690000000006</v>
      </c>
      <c r="F175" s="179"/>
      <c r="G175" s="180">
        <f>ROUND(E175*F175,2)</f>
        <v>0</v>
      </c>
      <c r="H175" s="179"/>
      <c r="I175" s="180">
        <f>ROUND(E175*H175,2)</f>
        <v>0</v>
      </c>
      <c r="J175" s="179"/>
      <c r="K175" s="180">
        <f>ROUND(E175*J175,2)</f>
        <v>0</v>
      </c>
      <c r="L175" s="180">
        <v>21</v>
      </c>
      <c r="M175" s="180">
        <f>G175*(1+L175/100)</f>
        <v>0</v>
      </c>
      <c r="N175" s="180">
        <v>0</v>
      </c>
      <c r="O175" s="180">
        <f>ROUND(E175*N175,2)</f>
        <v>0</v>
      </c>
      <c r="P175" s="180">
        <v>0</v>
      </c>
      <c r="Q175" s="180">
        <f>ROUND(E175*P175,2)</f>
        <v>0</v>
      </c>
      <c r="R175" s="180" t="s">
        <v>199</v>
      </c>
      <c r="S175" s="180" t="s">
        <v>143</v>
      </c>
      <c r="T175" s="181" t="s">
        <v>200</v>
      </c>
      <c r="U175" s="165">
        <v>0.11900000000000001</v>
      </c>
      <c r="V175" s="165">
        <f>ROUND(E175*U175,2)</f>
        <v>3.91</v>
      </c>
      <c r="W175" s="165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201</v>
      </c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3"/>
      <c r="B176" s="164"/>
      <c r="C176" s="274" t="s">
        <v>264</v>
      </c>
      <c r="D176" s="275"/>
      <c r="E176" s="275"/>
      <c r="F176" s="275"/>
      <c r="G176" s="27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203</v>
      </c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82" t="str">
        <f>C176</f>
        <v>s přemístěním výkopku v příčných profilech na vzdálenost do 15 m nebo s naložením na dopravní prostředek.</v>
      </c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3"/>
      <c r="B177" s="164"/>
      <c r="C177" s="261" t="s">
        <v>375</v>
      </c>
      <c r="D177" s="262"/>
      <c r="E177" s="262"/>
      <c r="F177" s="262"/>
      <c r="G177" s="262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147</v>
      </c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3"/>
      <c r="B178" s="164"/>
      <c r="C178" s="205" t="s">
        <v>381</v>
      </c>
      <c r="D178" s="189"/>
      <c r="E178" s="190">
        <v>32.878690000000006</v>
      </c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207</v>
      </c>
      <c r="AH178" s="154">
        <v>5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75">
        <v>43</v>
      </c>
      <c r="B179" s="176" t="s">
        <v>334</v>
      </c>
      <c r="C179" s="185" t="s">
        <v>335</v>
      </c>
      <c r="D179" s="177" t="s">
        <v>244</v>
      </c>
      <c r="E179" s="178">
        <v>547.97945000000004</v>
      </c>
      <c r="F179" s="179"/>
      <c r="G179" s="180">
        <f>ROUND(E179*F179,2)</f>
        <v>0</v>
      </c>
      <c r="H179" s="179"/>
      <c r="I179" s="180">
        <f>ROUND(E179*H179,2)</f>
        <v>0</v>
      </c>
      <c r="J179" s="179"/>
      <c r="K179" s="180">
        <f>ROUND(E179*J179,2)</f>
        <v>0</v>
      </c>
      <c r="L179" s="180">
        <v>21</v>
      </c>
      <c r="M179" s="180">
        <f>G179*(1+L179/100)</f>
        <v>0</v>
      </c>
      <c r="N179" s="180">
        <v>0</v>
      </c>
      <c r="O179" s="180">
        <f>ROUND(E179*N179,2)</f>
        <v>0</v>
      </c>
      <c r="P179" s="180">
        <v>0</v>
      </c>
      <c r="Q179" s="180">
        <f>ROUND(E179*P179,2)</f>
        <v>0</v>
      </c>
      <c r="R179" s="180" t="s">
        <v>199</v>
      </c>
      <c r="S179" s="180" t="s">
        <v>143</v>
      </c>
      <c r="T179" s="181" t="s">
        <v>200</v>
      </c>
      <c r="U179" s="165">
        <v>1.1000000000000001E-2</v>
      </c>
      <c r="V179" s="165">
        <f>ROUND(E179*U179,2)</f>
        <v>6.03</v>
      </c>
      <c r="W179" s="165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201</v>
      </c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3"/>
      <c r="B180" s="164"/>
      <c r="C180" s="274" t="s">
        <v>331</v>
      </c>
      <c r="D180" s="275"/>
      <c r="E180" s="275"/>
      <c r="F180" s="275"/>
      <c r="G180" s="27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203</v>
      </c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outlineLevel="1" x14ac:dyDescent="0.2">
      <c r="A181" s="163"/>
      <c r="B181" s="164"/>
      <c r="C181" s="205" t="s">
        <v>382</v>
      </c>
      <c r="D181" s="189"/>
      <c r="E181" s="190">
        <v>164.39345</v>
      </c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207</v>
      </c>
      <c r="AH181" s="154">
        <v>5</v>
      </c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3"/>
      <c r="B182" s="164"/>
      <c r="C182" s="205" t="s">
        <v>383</v>
      </c>
      <c r="D182" s="189"/>
      <c r="E182" s="190">
        <v>383.58600000000001</v>
      </c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207</v>
      </c>
      <c r="AH182" s="154">
        <v>5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ht="22.5" outlineLevel="1" x14ac:dyDescent="0.2">
      <c r="A183" s="175">
        <v>44</v>
      </c>
      <c r="B183" s="176" t="s">
        <v>384</v>
      </c>
      <c r="C183" s="185" t="s">
        <v>385</v>
      </c>
      <c r="D183" s="177" t="s">
        <v>244</v>
      </c>
      <c r="E183" s="178">
        <v>552.33000000000004</v>
      </c>
      <c r="F183" s="179"/>
      <c r="G183" s="180">
        <f>ROUND(E183*F183,2)</f>
        <v>0</v>
      </c>
      <c r="H183" s="179"/>
      <c r="I183" s="180">
        <f>ROUND(E183*H183,2)</f>
        <v>0</v>
      </c>
      <c r="J183" s="179"/>
      <c r="K183" s="180">
        <f>ROUND(E183*J183,2)</f>
        <v>0</v>
      </c>
      <c r="L183" s="180">
        <v>21</v>
      </c>
      <c r="M183" s="180">
        <f>G183*(1+L183/100)</f>
        <v>0</v>
      </c>
      <c r="N183" s="180">
        <v>0</v>
      </c>
      <c r="O183" s="180">
        <f>ROUND(E183*N183,2)</f>
        <v>0</v>
      </c>
      <c r="P183" s="180">
        <v>0</v>
      </c>
      <c r="Q183" s="180">
        <f>ROUND(E183*P183,2)</f>
        <v>0</v>
      </c>
      <c r="R183" s="180" t="s">
        <v>199</v>
      </c>
      <c r="S183" s="180" t="s">
        <v>143</v>
      </c>
      <c r="T183" s="181" t="s">
        <v>200</v>
      </c>
      <c r="U183" s="165">
        <v>0.12100000000000001</v>
      </c>
      <c r="V183" s="165">
        <f>ROUND(E183*U183,2)</f>
        <v>66.83</v>
      </c>
      <c r="W183" s="165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201</v>
      </c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3"/>
      <c r="B184" s="164"/>
      <c r="C184" s="274" t="s">
        <v>386</v>
      </c>
      <c r="D184" s="275"/>
      <c r="E184" s="275"/>
      <c r="F184" s="275"/>
      <c r="G184" s="27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203</v>
      </c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3"/>
      <c r="B185" s="164"/>
      <c r="C185" s="261" t="s">
        <v>375</v>
      </c>
      <c r="D185" s="262"/>
      <c r="E185" s="262"/>
      <c r="F185" s="262"/>
      <c r="G185" s="262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147</v>
      </c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outlineLevel="1" x14ac:dyDescent="0.2">
      <c r="A186" s="163"/>
      <c r="B186" s="164"/>
      <c r="C186" s="205" t="s">
        <v>387</v>
      </c>
      <c r="D186" s="189"/>
      <c r="E186" s="190">
        <v>552.33000000000004</v>
      </c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207</v>
      </c>
      <c r="AH186" s="154">
        <v>0</v>
      </c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outlineLevel="1" x14ac:dyDescent="0.2">
      <c r="A187" s="175">
        <v>45</v>
      </c>
      <c r="B187" s="176" t="s">
        <v>367</v>
      </c>
      <c r="C187" s="185" t="s">
        <v>368</v>
      </c>
      <c r="D187" s="177" t="s">
        <v>244</v>
      </c>
      <c r="E187" s="178">
        <v>547.97945000000004</v>
      </c>
      <c r="F187" s="179"/>
      <c r="G187" s="180">
        <f>ROUND(E187*F187,2)</f>
        <v>0</v>
      </c>
      <c r="H187" s="179"/>
      <c r="I187" s="180">
        <f>ROUND(E187*H187,2)</f>
        <v>0</v>
      </c>
      <c r="J187" s="179"/>
      <c r="K187" s="180">
        <f>ROUND(E187*J187,2)</f>
        <v>0</v>
      </c>
      <c r="L187" s="180">
        <v>21</v>
      </c>
      <c r="M187" s="180">
        <f>G187*(1+L187/100)</f>
        <v>0</v>
      </c>
      <c r="N187" s="180">
        <v>0</v>
      </c>
      <c r="O187" s="180">
        <f>ROUND(E187*N187,2)</f>
        <v>0</v>
      </c>
      <c r="P187" s="180">
        <v>0</v>
      </c>
      <c r="Q187" s="180">
        <f>ROUND(E187*P187,2)</f>
        <v>0</v>
      </c>
      <c r="R187" s="180" t="s">
        <v>199</v>
      </c>
      <c r="S187" s="180" t="s">
        <v>143</v>
      </c>
      <c r="T187" s="181" t="s">
        <v>200</v>
      </c>
      <c r="U187" s="165">
        <v>0</v>
      </c>
      <c r="V187" s="165">
        <f>ROUND(E187*U187,2)</f>
        <v>0</v>
      </c>
      <c r="W187" s="165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201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3"/>
      <c r="B188" s="164"/>
      <c r="C188" s="270" t="s">
        <v>375</v>
      </c>
      <c r="D188" s="271"/>
      <c r="E188" s="271"/>
      <c r="F188" s="271"/>
      <c r="G188" s="271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147</v>
      </c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outlineLevel="1" x14ac:dyDescent="0.2">
      <c r="A189" s="163"/>
      <c r="B189" s="164"/>
      <c r="C189" s="205" t="s">
        <v>388</v>
      </c>
      <c r="D189" s="189"/>
      <c r="E189" s="190">
        <v>547.97945000000004</v>
      </c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 t="s">
        <v>207</v>
      </c>
      <c r="AH189" s="154">
        <v>5</v>
      </c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</row>
    <row r="190" spans="1:60" outlineLevel="1" x14ac:dyDescent="0.2">
      <c r="A190" s="175">
        <v>46</v>
      </c>
      <c r="B190" s="176" t="s">
        <v>389</v>
      </c>
      <c r="C190" s="185" t="s">
        <v>390</v>
      </c>
      <c r="D190" s="177" t="s">
        <v>391</v>
      </c>
      <c r="E190" s="178">
        <v>1215.1260000000002</v>
      </c>
      <c r="F190" s="179"/>
      <c r="G190" s="180">
        <f>ROUND(E190*F190,2)</f>
        <v>0</v>
      </c>
      <c r="H190" s="179"/>
      <c r="I190" s="180">
        <f>ROUND(E190*H190,2)</f>
        <v>0</v>
      </c>
      <c r="J190" s="179"/>
      <c r="K190" s="180">
        <f>ROUND(E190*J190,2)</f>
        <v>0</v>
      </c>
      <c r="L190" s="180">
        <v>21</v>
      </c>
      <c r="M190" s="180">
        <f>G190*(1+L190/100)</f>
        <v>0</v>
      </c>
      <c r="N190" s="180">
        <v>1</v>
      </c>
      <c r="O190" s="180">
        <f>ROUND(E190*N190,2)</f>
        <v>1215.1300000000001</v>
      </c>
      <c r="P190" s="180">
        <v>0</v>
      </c>
      <c r="Q190" s="180">
        <f>ROUND(E190*P190,2)</f>
        <v>0</v>
      </c>
      <c r="R190" s="180" t="s">
        <v>392</v>
      </c>
      <c r="S190" s="180" t="s">
        <v>143</v>
      </c>
      <c r="T190" s="181" t="s">
        <v>200</v>
      </c>
      <c r="U190" s="165">
        <v>0</v>
      </c>
      <c r="V190" s="165">
        <f>ROUND(E190*U190,2)</f>
        <v>0</v>
      </c>
      <c r="W190" s="165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393</v>
      </c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3"/>
      <c r="B191" s="164"/>
      <c r="C191" s="270" t="s">
        <v>375</v>
      </c>
      <c r="D191" s="271"/>
      <c r="E191" s="271"/>
      <c r="F191" s="271"/>
      <c r="G191" s="271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147</v>
      </c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outlineLevel="1" x14ac:dyDescent="0.2">
      <c r="A192" s="163"/>
      <c r="B192" s="164"/>
      <c r="C192" s="205" t="s">
        <v>394</v>
      </c>
      <c r="D192" s="189"/>
      <c r="E192" s="190">
        <v>1215.1260000000002</v>
      </c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207</v>
      </c>
      <c r="AH192" s="154">
        <v>5</v>
      </c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x14ac:dyDescent="0.2">
      <c r="A193" s="169" t="s">
        <v>138</v>
      </c>
      <c r="B193" s="170" t="s">
        <v>73</v>
      </c>
      <c r="C193" s="184" t="s">
        <v>74</v>
      </c>
      <c r="D193" s="171"/>
      <c r="E193" s="172"/>
      <c r="F193" s="173"/>
      <c r="G193" s="173">
        <f>SUMIF(AG194:AG195,"&lt;&gt;NOR",G194:G195)</f>
        <v>0</v>
      </c>
      <c r="H193" s="173"/>
      <c r="I193" s="173">
        <f>SUM(I194:I195)</f>
        <v>0</v>
      </c>
      <c r="J193" s="173"/>
      <c r="K193" s="173">
        <f>SUM(K194:K195)</f>
        <v>0</v>
      </c>
      <c r="L193" s="173"/>
      <c r="M193" s="173">
        <f>SUM(M194:M195)</f>
        <v>0</v>
      </c>
      <c r="N193" s="173"/>
      <c r="O193" s="173">
        <f>SUM(O194:O195)</f>
        <v>0</v>
      </c>
      <c r="P193" s="173"/>
      <c r="Q193" s="173">
        <f>SUM(Q194:Q195)</f>
        <v>0</v>
      </c>
      <c r="R193" s="173"/>
      <c r="S193" s="173"/>
      <c r="T193" s="174"/>
      <c r="U193" s="168"/>
      <c r="V193" s="168">
        <f>SUM(V194:V195)</f>
        <v>1.21</v>
      </c>
      <c r="W193" s="168"/>
      <c r="AG193" t="s">
        <v>139</v>
      </c>
    </row>
    <row r="194" spans="1:60" ht="56.25" outlineLevel="1" x14ac:dyDescent="0.2">
      <c r="A194" s="175">
        <v>47</v>
      </c>
      <c r="B194" s="176" t="s">
        <v>395</v>
      </c>
      <c r="C194" s="185" t="s">
        <v>396</v>
      </c>
      <c r="D194" s="177" t="s">
        <v>244</v>
      </c>
      <c r="E194" s="178">
        <v>28.130000000000003</v>
      </c>
      <c r="F194" s="179"/>
      <c r="G194" s="180">
        <f>ROUND(E194*F194,2)</f>
        <v>0</v>
      </c>
      <c r="H194" s="179"/>
      <c r="I194" s="180">
        <f>ROUND(E194*H194,2)</f>
        <v>0</v>
      </c>
      <c r="J194" s="179"/>
      <c r="K194" s="180">
        <f>ROUND(E194*J194,2)</f>
        <v>0</v>
      </c>
      <c r="L194" s="180">
        <v>21</v>
      </c>
      <c r="M194" s="180">
        <f>G194*(1+L194/100)</f>
        <v>0</v>
      </c>
      <c r="N194" s="180">
        <v>0</v>
      </c>
      <c r="O194" s="180">
        <f>ROUND(E194*N194,2)</f>
        <v>0</v>
      </c>
      <c r="P194" s="180">
        <v>0</v>
      </c>
      <c r="Q194" s="180">
        <f>ROUND(E194*P194,2)</f>
        <v>0</v>
      </c>
      <c r="R194" s="180" t="s">
        <v>199</v>
      </c>
      <c r="S194" s="180" t="s">
        <v>143</v>
      </c>
      <c r="T194" s="181" t="s">
        <v>200</v>
      </c>
      <c r="U194" s="165">
        <v>4.3000000000000003E-2</v>
      </c>
      <c r="V194" s="165">
        <f>ROUND(E194*U194,2)</f>
        <v>1.21</v>
      </c>
      <c r="W194" s="165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201</v>
      </c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63"/>
      <c r="B195" s="164"/>
      <c r="C195" s="274" t="s">
        <v>386</v>
      </c>
      <c r="D195" s="275"/>
      <c r="E195" s="275"/>
      <c r="F195" s="275"/>
      <c r="G195" s="27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203</v>
      </c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x14ac:dyDescent="0.2">
      <c r="A196" s="169" t="s">
        <v>138</v>
      </c>
      <c r="B196" s="170" t="s">
        <v>75</v>
      </c>
      <c r="C196" s="184" t="s">
        <v>76</v>
      </c>
      <c r="D196" s="171"/>
      <c r="E196" s="172"/>
      <c r="F196" s="173"/>
      <c r="G196" s="173">
        <f>SUMIF(AG197:AG241,"&lt;&gt;NOR",G197:G241)</f>
        <v>0</v>
      </c>
      <c r="H196" s="173"/>
      <c r="I196" s="173">
        <f>SUM(I197:I241)</f>
        <v>0</v>
      </c>
      <c r="J196" s="173"/>
      <c r="K196" s="173">
        <f>SUM(K197:K241)</f>
        <v>0</v>
      </c>
      <c r="L196" s="173"/>
      <c r="M196" s="173">
        <f>SUM(M197:M241)</f>
        <v>0</v>
      </c>
      <c r="N196" s="173"/>
      <c r="O196" s="173">
        <f>SUM(O197:O241)</f>
        <v>56.26</v>
      </c>
      <c r="P196" s="173"/>
      <c r="Q196" s="173">
        <f>SUM(Q197:Q241)</f>
        <v>0</v>
      </c>
      <c r="R196" s="173"/>
      <c r="S196" s="173"/>
      <c r="T196" s="174"/>
      <c r="U196" s="168"/>
      <c r="V196" s="168">
        <f>SUM(V197:V241)</f>
        <v>70.099999999999994</v>
      </c>
      <c r="W196" s="168"/>
      <c r="AG196" t="s">
        <v>139</v>
      </c>
    </row>
    <row r="197" spans="1:60" outlineLevel="1" x14ac:dyDescent="0.2">
      <c r="A197" s="175">
        <v>48</v>
      </c>
      <c r="B197" s="176" t="s">
        <v>397</v>
      </c>
      <c r="C197" s="185" t="s">
        <v>398</v>
      </c>
      <c r="D197" s="177" t="s">
        <v>217</v>
      </c>
      <c r="E197" s="178">
        <v>75.7</v>
      </c>
      <c r="F197" s="179"/>
      <c r="G197" s="180">
        <f>ROUND(E197*F197,2)</f>
        <v>0</v>
      </c>
      <c r="H197" s="179"/>
      <c r="I197" s="180">
        <f>ROUND(E197*H197,2)</f>
        <v>0</v>
      </c>
      <c r="J197" s="179"/>
      <c r="K197" s="180">
        <f>ROUND(E197*J197,2)</f>
        <v>0</v>
      </c>
      <c r="L197" s="180">
        <v>21</v>
      </c>
      <c r="M197" s="180">
        <f>G197*(1+L197/100)</f>
        <v>0</v>
      </c>
      <c r="N197" s="180">
        <v>0</v>
      </c>
      <c r="O197" s="180">
        <f>ROUND(E197*N197,2)</f>
        <v>0</v>
      </c>
      <c r="P197" s="180">
        <v>0</v>
      </c>
      <c r="Q197" s="180">
        <f>ROUND(E197*P197,2)</f>
        <v>0</v>
      </c>
      <c r="R197" s="180" t="s">
        <v>210</v>
      </c>
      <c r="S197" s="180" t="s">
        <v>143</v>
      </c>
      <c r="T197" s="181" t="s">
        <v>200</v>
      </c>
      <c r="U197" s="165">
        <v>6.0000000000000005E-2</v>
      </c>
      <c r="V197" s="165">
        <f>ROUND(E197*U197,2)</f>
        <v>4.54</v>
      </c>
      <c r="W197" s="165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201</v>
      </c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outlineLevel="1" x14ac:dyDescent="0.2">
      <c r="A198" s="163"/>
      <c r="B198" s="164"/>
      <c r="C198" s="274" t="s">
        <v>399</v>
      </c>
      <c r="D198" s="275"/>
      <c r="E198" s="275"/>
      <c r="F198" s="275"/>
      <c r="G198" s="27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203</v>
      </c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3"/>
      <c r="B199" s="164"/>
      <c r="C199" s="261" t="s">
        <v>400</v>
      </c>
      <c r="D199" s="262"/>
      <c r="E199" s="262"/>
      <c r="F199" s="262"/>
      <c r="G199" s="262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147</v>
      </c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75">
        <v>49</v>
      </c>
      <c r="B200" s="176" t="s">
        <v>401</v>
      </c>
      <c r="C200" s="185" t="s">
        <v>402</v>
      </c>
      <c r="D200" s="177" t="s">
        <v>217</v>
      </c>
      <c r="E200" s="178">
        <v>75.7</v>
      </c>
      <c r="F200" s="179"/>
      <c r="G200" s="180">
        <f>ROUND(E200*F200,2)</f>
        <v>0</v>
      </c>
      <c r="H200" s="179"/>
      <c r="I200" s="180">
        <f>ROUND(E200*H200,2)</f>
        <v>0</v>
      </c>
      <c r="J200" s="179"/>
      <c r="K200" s="180">
        <f>ROUND(E200*J200,2)</f>
        <v>0</v>
      </c>
      <c r="L200" s="180">
        <v>21</v>
      </c>
      <c r="M200" s="180">
        <f>G200*(1+L200/100)</f>
        <v>0</v>
      </c>
      <c r="N200" s="180">
        <v>0</v>
      </c>
      <c r="O200" s="180">
        <f>ROUND(E200*N200,2)</f>
        <v>0</v>
      </c>
      <c r="P200" s="180">
        <v>0</v>
      </c>
      <c r="Q200" s="180">
        <f>ROUND(E200*P200,2)</f>
        <v>0</v>
      </c>
      <c r="R200" s="180" t="s">
        <v>199</v>
      </c>
      <c r="S200" s="180" t="s">
        <v>143</v>
      </c>
      <c r="T200" s="181" t="s">
        <v>200</v>
      </c>
      <c r="U200" s="165">
        <v>1.3000000000000001E-2</v>
      </c>
      <c r="V200" s="165">
        <f>ROUND(E200*U200,2)</f>
        <v>0.98</v>
      </c>
      <c r="W200" s="165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201</v>
      </c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outlineLevel="1" x14ac:dyDescent="0.2">
      <c r="A201" s="163"/>
      <c r="B201" s="164"/>
      <c r="C201" s="274" t="s">
        <v>403</v>
      </c>
      <c r="D201" s="275"/>
      <c r="E201" s="275"/>
      <c r="F201" s="275"/>
      <c r="G201" s="27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203</v>
      </c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3"/>
      <c r="B202" s="164"/>
      <c r="C202" s="205" t="s">
        <v>404</v>
      </c>
      <c r="D202" s="189"/>
      <c r="E202" s="190">
        <v>75.7</v>
      </c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207</v>
      </c>
      <c r="AH202" s="154">
        <v>5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75">
        <v>50</v>
      </c>
      <c r="B203" s="176" t="s">
        <v>405</v>
      </c>
      <c r="C203" s="185" t="s">
        <v>406</v>
      </c>
      <c r="D203" s="177" t="s">
        <v>217</v>
      </c>
      <c r="E203" s="178">
        <v>1946.7</v>
      </c>
      <c r="F203" s="179"/>
      <c r="G203" s="180">
        <f>ROUND(E203*F203,2)</f>
        <v>0</v>
      </c>
      <c r="H203" s="179"/>
      <c r="I203" s="180">
        <f>ROUND(E203*H203,2)</f>
        <v>0</v>
      </c>
      <c r="J203" s="179"/>
      <c r="K203" s="180">
        <f>ROUND(E203*J203,2)</f>
        <v>0</v>
      </c>
      <c r="L203" s="180">
        <v>21</v>
      </c>
      <c r="M203" s="180">
        <f>G203*(1+L203/100)</f>
        <v>0</v>
      </c>
      <c r="N203" s="180">
        <v>0</v>
      </c>
      <c r="O203" s="180">
        <f>ROUND(E203*N203,2)</f>
        <v>0</v>
      </c>
      <c r="P203" s="180">
        <v>0</v>
      </c>
      <c r="Q203" s="180">
        <f>ROUND(E203*P203,2)</f>
        <v>0</v>
      </c>
      <c r="R203" s="180" t="s">
        <v>199</v>
      </c>
      <c r="S203" s="180" t="s">
        <v>143</v>
      </c>
      <c r="T203" s="181" t="s">
        <v>200</v>
      </c>
      <c r="U203" s="165">
        <v>1.8000000000000002E-2</v>
      </c>
      <c r="V203" s="165">
        <f>ROUND(E203*U203,2)</f>
        <v>35.04</v>
      </c>
      <c r="W203" s="165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201</v>
      </c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3"/>
      <c r="B204" s="164"/>
      <c r="C204" s="274" t="s">
        <v>403</v>
      </c>
      <c r="D204" s="275"/>
      <c r="E204" s="275"/>
      <c r="F204" s="275"/>
      <c r="G204" s="27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203</v>
      </c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3"/>
      <c r="B205" s="164"/>
      <c r="C205" s="205" t="s">
        <v>407</v>
      </c>
      <c r="D205" s="189"/>
      <c r="E205" s="190">
        <v>358.8</v>
      </c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207</v>
      </c>
      <c r="AH205" s="154">
        <v>5</v>
      </c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outlineLevel="1" x14ac:dyDescent="0.2">
      <c r="A206" s="163"/>
      <c r="B206" s="164"/>
      <c r="C206" s="205" t="s">
        <v>408</v>
      </c>
      <c r="D206" s="189"/>
      <c r="E206" s="190">
        <v>1587.9</v>
      </c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207</v>
      </c>
      <c r="AH206" s="154">
        <v>5</v>
      </c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ht="22.5" outlineLevel="1" x14ac:dyDescent="0.2">
      <c r="A207" s="175">
        <v>51</v>
      </c>
      <c r="B207" s="176" t="s">
        <v>409</v>
      </c>
      <c r="C207" s="185" t="s">
        <v>410</v>
      </c>
      <c r="D207" s="177" t="s">
        <v>217</v>
      </c>
      <c r="E207" s="178">
        <v>75.7</v>
      </c>
      <c r="F207" s="179"/>
      <c r="G207" s="180">
        <f>ROUND(E207*F207,2)</f>
        <v>0</v>
      </c>
      <c r="H207" s="179"/>
      <c r="I207" s="180">
        <f>ROUND(E207*H207,2)</f>
        <v>0</v>
      </c>
      <c r="J207" s="179"/>
      <c r="K207" s="180">
        <f>ROUND(E207*J207,2)</f>
        <v>0</v>
      </c>
      <c r="L207" s="180">
        <v>21</v>
      </c>
      <c r="M207" s="180">
        <f>G207*(1+L207/100)</f>
        <v>0</v>
      </c>
      <c r="N207" s="180">
        <v>0</v>
      </c>
      <c r="O207" s="180">
        <f>ROUND(E207*N207,2)</f>
        <v>0</v>
      </c>
      <c r="P207" s="180">
        <v>0</v>
      </c>
      <c r="Q207" s="180">
        <f>ROUND(E207*P207,2)</f>
        <v>0</v>
      </c>
      <c r="R207" s="180" t="s">
        <v>199</v>
      </c>
      <c r="S207" s="180" t="s">
        <v>143</v>
      </c>
      <c r="T207" s="181" t="s">
        <v>200</v>
      </c>
      <c r="U207" s="165">
        <v>0.17700000000000002</v>
      </c>
      <c r="V207" s="165">
        <f>ROUND(E207*U207,2)</f>
        <v>13.4</v>
      </c>
      <c r="W207" s="165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201</v>
      </c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ht="22.5" outlineLevel="1" x14ac:dyDescent="0.2">
      <c r="A208" s="163"/>
      <c r="B208" s="164"/>
      <c r="C208" s="274" t="s">
        <v>411</v>
      </c>
      <c r="D208" s="275"/>
      <c r="E208" s="275"/>
      <c r="F208" s="275"/>
      <c r="G208" s="27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203</v>
      </c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82" t="str">
        <f>C208</f>
        <v>s případným nutným přemístěním hromad nebo dočasných skládek na místo potřeby ze vzdálenosti do 30 m, v rovině nebo ve svahu do 1 : 5,</v>
      </c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3"/>
      <c r="B209" s="164"/>
      <c r="C209" s="205" t="s">
        <v>404</v>
      </c>
      <c r="D209" s="189"/>
      <c r="E209" s="190">
        <v>75.7</v>
      </c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207</v>
      </c>
      <c r="AH209" s="154">
        <v>5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ht="22.5" outlineLevel="1" x14ac:dyDescent="0.2">
      <c r="A210" s="175">
        <v>52</v>
      </c>
      <c r="B210" s="176" t="s">
        <v>412</v>
      </c>
      <c r="C210" s="185" t="s">
        <v>413</v>
      </c>
      <c r="D210" s="177" t="s">
        <v>217</v>
      </c>
      <c r="E210" s="178">
        <v>75.7</v>
      </c>
      <c r="F210" s="179"/>
      <c r="G210" s="180">
        <f>ROUND(E210*F210,2)</f>
        <v>0</v>
      </c>
      <c r="H210" s="179"/>
      <c r="I210" s="180">
        <f>ROUND(E210*H210,2)</f>
        <v>0</v>
      </c>
      <c r="J210" s="179"/>
      <c r="K210" s="180">
        <f>ROUND(E210*J210,2)</f>
        <v>0</v>
      </c>
      <c r="L210" s="180">
        <v>21</v>
      </c>
      <c r="M210" s="180">
        <f>G210*(1+L210/100)</f>
        <v>0</v>
      </c>
      <c r="N210" s="180">
        <v>0</v>
      </c>
      <c r="O210" s="180">
        <f>ROUND(E210*N210,2)</f>
        <v>0</v>
      </c>
      <c r="P210" s="180">
        <v>0</v>
      </c>
      <c r="Q210" s="180">
        <f>ROUND(E210*P210,2)</f>
        <v>0</v>
      </c>
      <c r="R210" s="180" t="s">
        <v>210</v>
      </c>
      <c r="S210" s="180" t="s">
        <v>143</v>
      </c>
      <c r="T210" s="181" t="s">
        <v>200</v>
      </c>
      <c r="U210" s="165">
        <v>9.0000000000000011E-2</v>
      </c>
      <c r="V210" s="165">
        <f>ROUND(E210*U210,2)</f>
        <v>6.81</v>
      </c>
      <c r="W210" s="165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201</v>
      </c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outlineLevel="1" x14ac:dyDescent="0.2">
      <c r="A211" s="163"/>
      <c r="B211" s="164"/>
      <c r="C211" s="274" t="s">
        <v>414</v>
      </c>
      <c r="D211" s="275"/>
      <c r="E211" s="275"/>
      <c r="F211" s="275"/>
      <c r="G211" s="27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203</v>
      </c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outlineLevel="1" x14ac:dyDescent="0.2">
      <c r="A212" s="163"/>
      <c r="B212" s="164"/>
      <c r="C212" s="205" t="s">
        <v>404</v>
      </c>
      <c r="D212" s="189"/>
      <c r="E212" s="190">
        <v>75.7</v>
      </c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207</v>
      </c>
      <c r="AH212" s="154">
        <v>5</v>
      </c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ht="22.5" outlineLevel="1" x14ac:dyDescent="0.2">
      <c r="A213" s="175">
        <v>53</v>
      </c>
      <c r="B213" s="176" t="s">
        <v>415</v>
      </c>
      <c r="C213" s="185" t="s">
        <v>416</v>
      </c>
      <c r="D213" s="177" t="s">
        <v>217</v>
      </c>
      <c r="E213" s="178">
        <v>75.7</v>
      </c>
      <c r="F213" s="179"/>
      <c r="G213" s="180">
        <f>ROUND(E213*F213,2)</f>
        <v>0</v>
      </c>
      <c r="H213" s="179"/>
      <c r="I213" s="180">
        <f>ROUND(E213*H213,2)</f>
        <v>0</v>
      </c>
      <c r="J213" s="179"/>
      <c r="K213" s="180">
        <f>ROUND(E213*J213,2)</f>
        <v>0</v>
      </c>
      <c r="L213" s="180">
        <v>21</v>
      </c>
      <c r="M213" s="180">
        <f>G213*(1+L213/100)</f>
        <v>0</v>
      </c>
      <c r="N213" s="180">
        <v>0</v>
      </c>
      <c r="O213" s="180">
        <f>ROUND(E213*N213,2)</f>
        <v>0</v>
      </c>
      <c r="P213" s="180">
        <v>0</v>
      </c>
      <c r="Q213" s="180">
        <f>ROUND(E213*P213,2)</f>
        <v>0</v>
      </c>
      <c r="R213" s="180" t="s">
        <v>210</v>
      </c>
      <c r="S213" s="180" t="s">
        <v>143</v>
      </c>
      <c r="T213" s="181" t="s">
        <v>200</v>
      </c>
      <c r="U213" s="165">
        <v>3.5000000000000001E-3</v>
      </c>
      <c r="V213" s="165">
        <f>ROUND(E213*U213,2)</f>
        <v>0.26</v>
      </c>
      <c r="W213" s="165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 t="s">
        <v>201</v>
      </c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</row>
    <row r="214" spans="1:60" outlineLevel="1" x14ac:dyDescent="0.2">
      <c r="A214" s="163"/>
      <c r="B214" s="164"/>
      <c r="C214" s="274" t="s">
        <v>417</v>
      </c>
      <c r="D214" s="275"/>
      <c r="E214" s="275"/>
      <c r="F214" s="275"/>
      <c r="G214" s="27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 t="s">
        <v>203</v>
      </c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</row>
    <row r="215" spans="1:60" outlineLevel="1" x14ac:dyDescent="0.2">
      <c r="A215" s="163"/>
      <c r="B215" s="164"/>
      <c r="C215" s="261" t="s">
        <v>418</v>
      </c>
      <c r="D215" s="262"/>
      <c r="E215" s="262"/>
      <c r="F215" s="262"/>
      <c r="G215" s="262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147</v>
      </c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outlineLevel="1" x14ac:dyDescent="0.2">
      <c r="A216" s="163"/>
      <c r="B216" s="164"/>
      <c r="C216" s="205" t="s">
        <v>404</v>
      </c>
      <c r="D216" s="189"/>
      <c r="E216" s="190">
        <v>75.7</v>
      </c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207</v>
      </c>
      <c r="AH216" s="154">
        <v>5</v>
      </c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outlineLevel="1" x14ac:dyDescent="0.2">
      <c r="A217" s="175">
        <v>54</v>
      </c>
      <c r="B217" s="176" t="s">
        <v>419</v>
      </c>
      <c r="C217" s="185" t="s">
        <v>420</v>
      </c>
      <c r="D217" s="177" t="s">
        <v>391</v>
      </c>
      <c r="E217" s="178">
        <v>2.2700000000000003E-3</v>
      </c>
      <c r="F217" s="179"/>
      <c r="G217" s="180">
        <f>ROUND(E217*F217,2)</f>
        <v>0</v>
      </c>
      <c r="H217" s="179"/>
      <c r="I217" s="180">
        <f>ROUND(E217*H217,2)</f>
        <v>0</v>
      </c>
      <c r="J217" s="179"/>
      <c r="K217" s="180">
        <f>ROUND(E217*J217,2)</f>
        <v>0</v>
      </c>
      <c r="L217" s="180">
        <v>21</v>
      </c>
      <c r="M217" s="180">
        <f>G217*(1+L217/100)</f>
        <v>0</v>
      </c>
      <c r="N217" s="180">
        <v>0</v>
      </c>
      <c r="O217" s="180">
        <f>ROUND(E217*N217,2)</f>
        <v>0</v>
      </c>
      <c r="P217" s="180">
        <v>0</v>
      </c>
      <c r="Q217" s="180">
        <f>ROUND(E217*P217,2)</f>
        <v>0</v>
      </c>
      <c r="R217" s="180" t="s">
        <v>210</v>
      </c>
      <c r="S217" s="180" t="s">
        <v>143</v>
      </c>
      <c r="T217" s="181" t="s">
        <v>200</v>
      </c>
      <c r="U217" s="165">
        <v>21.429000000000002</v>
      </c>
      <c r="V217" s="165">
        <f>ROUND(E217*U217,2)</f>
        <v>0.05</v>
      </c>
      <c r="W217" s="165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421</v>
      </c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63"/>
      <c r="B218" s="164"/>
      <c r="C218" s="274" t="s">
        <v>422</v>
      </c>
      <c r="D218" s="275"/>
      <c r="E218" s="275"/>
      <c r="F218" s="275"/>
      <c r="G218" s="27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203</v>
      </c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63"/>
      <c r="B219" s="164"/>
      <c r="C219" s="205" t="s">
        <v>423</v>
      </c>
      <c r="D219" s="189"/>
      <c r="E219" s="190">
        <v>2.2700000000000003E-3</v>
      </c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207</v>
      </c>
      <c r="AH219" s="154">
        <v>5</v>
      </c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63"/>
      <c r="B220" s="164"/>
      <c r="C220" s="206" t="s">
        <v>277</v>
      </c>
      <c r="D220" s="191"/>
      <c r="E220" s="192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207</v>
      </c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63"/>
      <c r="B221" s="164"/>
      <c r="C221" s="207" t="s">
        <v>424</v>
      </c>
      <c r="D221" s="191"/>
      <c r="E221" s="192">
        <v>9.7000000000000005E-4</v>
      </c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207</v>
      </c>
      <c r="AH221" s="154">
        <v>2</v>
      </c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outlineLevel="1" x14ac:dyDescent="0.2">
      <c r="A222" s="163"/>
      <c r="B222" s="164"/>
      <c r="C222" s="206" t="s">
        <v>279</v>
      </c>
      <c r="D222" s="191"/>
      <c r="E222" s="192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 t="s">
        <v>207</v>
      </c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</row>
    <row r="223" spans="1:60" outlineLevel="1" x14ac:dyDescent="0.2">
      <c r="A223" s="175">
        <v>55</v>
      </c>
      <c r="B223" s="176" t="s">
        <v>425</v>
      </c>
      <c r="C223" s="185" t="s">
        <v>426</v>
      </c>
      <c r="D223" s="177" t="s">
        <v>217</v>
      </c>
      <c r="E223" s="178">
        <v>75.7</v>
      </c>
      <c r="F223" s="179"/>
      <c r="G223" s="180">
        <f>ROUND(E223*F223,2)</f>
        <v>0</v>
      </c>
      <c r="H223" s="179"/>
      <c r="I223" s="180">
        <f>ROUND(E223*H223,2)</f>
        <v>0</v>
      </c>
      <c r="J223" s="179"/>
      <c r="K223" s="180">
        <f>ROUND(E223*J223,2)</f>
        <v>0</v>
      </c>
      <c r="L223" s="180">
        <v>21</v>
      </c>
      <c r="M223" s="180">
        <f>G223*(1+L223/100)</f>
        <v>0</v>
      </c>
      <c r="N223" s="180">
        <v>0</v>
      </c>
      <c r="O223" s="180">
        <f>ROUND(E223*N223,2)</f>
        <v>0</v>
      </c>
      <c r="P223" s="180">
        <v>0</v>
      </c>
      <c r="Q223" s="180">
        <f>ROUND(E223*P223,2)</f>
        <v>0</v>
      </c>
      <c r="R223" s="180" t="s">
        <v>210</v>
      </c>
      <c r="S223" s="180" t="s">
        <v>143</v>
      </c>
      <c r="T223" s="181" t="s">
        <v>200</v>
      </c>
      <c r="U223" s="165">
        <v>0.10200000000000001</v>
      </c>
      <c r="V223" s="165">
        <f>ROUND(E223*U223,2)</f>
        <v>7.72</v>
      </c>
      <c r="W223" s="165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201</v>
      </c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outlineLevel="1" x14ac:dyDescent="0.2">
      <c r="A224" s="163"/>
      <c r="B224" s="164"/>
      <c r="C224" s="274" t="s">
        <v>427</v>
      </c>
      <c r="D224" s="275"/>
      <c r="E224" s="275"/>
      <c r="F224" s="275"/>
      <c r="G224" s="27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203</v>
      </c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outlineLevel="1" x14ac:dyDescent="0.2">
      <c r="A225" s="163"/>
      <c r="B225" s="164"/>
      <c r="C225" s="205" t="s">
        <v>404</v>
      </c>
      <c r="D225" s="189"/>
      <c r="E225" s="190">
        <v>75.7</v>
      </c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207</v>
      </c>
      <c r="AH225" s="154">
        <v>5</v>
      </c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outlineLevel="1" x14ac:dyDescent="0.2">
      <c r="A226" s="175">
        <v>56</v>
      </c>
      <c r="B226" s="176" t="s">
        <v>428</v>
      </c>
      <c r="C226" s="185" t="s">
        <v>429</v>
      </c>
      <c r="D226" s="177" t="s">
        <v>244</v>
      </c>
      <c r="E226" s="178">
        <v>1.1355000000000002</v>
      </c>
      <c r="F226" s="179"/>
      <c r="G226" s="180">
        <f>ROUND(E226*F226,2)</f>
        <v>0</v>
      </c>
      <c r="H226" s="179"/>
      <c r="I226" s="180">
        <f>ROUND(E226*H226,2)</f>
        <v>0</v>
      </c>
      <c r="J226" s="179"/>
      <c r="K226" s="180">
        <f>ROUND(E226*J226,2)</f>
        <v>0</v>
      </c>
      <c r="L226" s="180">
        <v>21</v>
      </c>
      <c r="M226" s="180">
        <f>G226*(1+L226/100)</f>
        <v>0</v>
      </c>
      <c r="N226" s="180">
        <v>0</v>
      </c>
      <c r="O226" s="180">
        <f>ROUND(E226*N226,2)</f>
        <v>0</v>
      </c>
      <c r="P226" s="180">
        <v>0</v>
      </c>
      <c r="Q226" s="180">
        <f>ROUND(E226*P226,2)</f>
        <v>0</v>
      </c>
      <c r="R226" s="180" t="s">
        <v>210</v>
      </c>
      <c r="S226" s="180" t="s">
        <v>143</v>
      </c>
      <c r="T226" s="181" t="s">
        <v>200</v>
      </c>
      <c r="U226" s="165">
        <v>0.26</v>
      </c>
      <c r="V226" s="165">
        <f>ROUND(E226*U226,2)</f>
        <v>0.3</v>
      </c>
      <c r="W226" s="165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201</v>
      </c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outlineLevel="1" x14ac:dyDescent="0.2">
      <c r="A227" s="163"/>
      <c r="B227" s="164"/>
      <c r="C227" s="270" t="s">
        <v>430</v>
      </c>
      <c r="D227" s="271"/>
      <c r="E227" s="271"/>
      <c r="F227" s="271"/>
      <c r="G227" s="271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 t="s">
        <v>147</v>
      </c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</row>
    <row r="228" spans="1:60" outlineLevel="1" x14ac:dyDescent="0.2">
      <c r="A228" s="163"/>
      <c r="B228" s="164"/>
      <c r="C228" s="205" t="s">
        <v>431</v>
      </c>
      <c r="D228" s="189"/>
      <c r="E228" s="190">
        <v>1.1355000000000002</v>
      </c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207</v>
      </c>
      <c r="AH228" s="154">
        <v>5</v>
      </c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75">
        <v>57</v>
      </c>
      <c r="B229" s="176" t="s">
        <v>432</v>
      </c>
      <c r="C229" s="185" t="s">
        <v>433</v>
      </c>
      <c r="D229" s="177" t="s">
        <v>244</v>
      </c>
      <c r="E229" s="178">
        <v>1.1355000000000002</v>
      </c>
      <c r="F229" s="179"/>
      <c r="G229" s="180">
        <f>ROUND(E229*F229,2)</f>
        <v>0</v>
      </c>
      <c r="H229" s="179"/>
      <c r="I229" s="180">
        <f>ROUND(E229*H229,2)</f>
        <v>0</v>
      </c>
      <c r="J229" s="179"/>
      <c r="K229" s="180">
        <f>ROUND(E229*J229,2)</f>
        <v>0</v>
      </c>
      <c r="L229" s="180">
        <v>21</v>
      </c>
      <c r="M229" s="180">
        <f>G229*(1+L229/100)</f>
        <v>0</v>
      </c>
      <c r="N229" s="180">
        <v>0</v>
      </c>
      <c r="O229" s="180">
        <f>ROUND(E229*N229,2)</f>
        <v>0</v>
      </c>
      <c r="P229" s="180">
        <v>0</v>
      </c>
      <c r="Q229" s="180">
        <f>ROUND(E229*P229,2)</f>
        <v>0</v>
      </c>
      <c r="R229" s="180" t="s">
        <v>210</v>
      </c>
      <c r="S229" s="180" t="s">
        <v>143</v>
      </c>
      <c r="T229" s="181" t="s">
        <v>200</v>
      </c>
      <c r="U229" s="165">
        <v>0.88400000000000001</v>
      </c>
      <c r="V229" s="165">
        <f>ROUND(E229*U229,2)</f>
        <v>1</v>
      </c>
      <c r="W229" s="165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201</v>
      </c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outlineLevel="1" x14ac:dyDescent="0.2">
      <c r="A230" s="163"/>
      <c r="B230" s="164"/>
      <c r="C230" s="205" t="s">
        <v>434</v>
      </c>
      <c r="D230" s="189"/>
      <c r="E230" s="190">
        <v>1.1355000000000002</v>
      </c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 t="s">
        <v>207</v>
      </c>
      <c r="AH230" s="154">
        <v>5</v>
      </c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</row>
    <row r="231" spans="1:60" outlineLevel="1" x14ac:dyDescent="0.2">
      <c r="A231" s="175">
        <v>58</v>
      </c>
      <c r="B231" s="176" t="s">
        <v>435</v>
      </c>
      <c r="C231" s="185" t="s">
        <v>436</v>
      </c>
      <c r="D231" s="177" t="s">
        <v>437</v>
      </c>
      <c r="E231" s="178">
        <v>1.9871300000000001</v>
      </c>
      <c r="F231" s="179"/>
      <c r="G231" s="180">
        <f>ROUND(E231*F231,2)</f>
        <v>0</v>
      </c>
      <c r="H231" s="179"/>
      <c r="I231" s="180">
        <f>ROUND(E231*H231,2)</f>
        <v>0</v>
      </c>
      <c r="J231" s="179"/>
      <c r="K231" s="180">
        <f>ROUND(E231*J231,2)</f>
        <v>0</v>
      </c>
      <c r="L231" s="180">
        <v>21</v>
      </c>
      <c r="M231" s="180">
        <f>G231*(1+L231/100)</f>
        <v>0</v>
      </c>
      <c r="N231" s="180">
        <v>0</v>
      </c>
      <c r="O231" s="180">
        <f>ROUND(E231*N231,2)</f>
        <v>0</v>
      </c>
      <c r="P231" s="180">
        <v>0</v>
      </c>
      <c r="Q231" s="180">
        <f>ROUND(E231*P231,2)</f>
        <v>0</v>
      </c>
      <c r="R231" s="180" t="s">
        <v>392</v>
      </c>
      <c r="S231" s="180" t="s">
        <v>143</v>
      </c>
      <c r="T231" s="181" t="s">
        <v>200</v>
      </c>
      <c r="U231" s="165">
        <v>0</v>
      </c>
      <c r="V231" s="165">
        <f>ROUND(E231*U231,2)</f>
        <v>0</v>
      </c>
      <c r="W231" s="165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393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63"/>
      <c r="B232" s="164"/>
      <c r="C232" s="270" t="s">
        <v>438</v>
      </c>
      <c r="D232" s="271"/>
      <c r="E232" s="271"/>
      <c r="F232" s="271"/>
      <c r="G232" s="271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147</v>
      </c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outlineLevel="1" x14ac:dyDescent="0.2">
      <c r="A233" s="163"/>
      <c r="B233" s="164"/>
      <c r="C233" s="205" t="s">
        <v>439</v>
      </c>
      <c r="D233" s="189"/>
      <c r="E233" s="190">
        <v>1.9871300000000001</v>
      </c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 t="s">
        <v>207</v>
      </c>
      <c r="AH233" s="154">
        <v>5</v>
      </c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</row>
    <row r="234" spans="1:60" outlineLevel="1" x14ac:dyDescent="0.2">
      <c r="A234" s="175">
        <v>59</v>
      </c>
      <c r="B234" s="176" t="s">
        <v>440</v>
      </c>
      <c r="C234" s="185" t="s">
        <v>441</v>
      </c>
      <c r="D234" s="177" t="s">
        <v>442</v>
      </c>
      <c r="E234" s="178">
        <v>2.3391300000000004</v>
      </c>
      <c r="F234" s="179"/>
      <c r="G234" s="180">
        <f>ROUND(E234*F234,2)</f>
        <v>0</v>
      </c>
      <c r="H234" s="179"/>
      <c r="I234" s="180">
        <f>ROUND(E234*H234,2)</f>
        <v>0</v>
      </c>
      <c r="J234" s="179"/>
      <c r="K234" s="180">
        <f>ROUND(E234*J234,2)</f>
        <v>0</v>
      </c>
      <c r="L234" s="180">
        <v>21</v>
      </c>
      <c r="M234" s="180">
        <f>G234*(1+L234/100)</f>
        <v>0</v>
      </c>
      <c r="N234" s="180">
        <v>1E-3</v>
      </c>
      <c r="O234" s="180">
        <f>ROUND(E234*N234,2)</f>
        <v>0</v>
      </c>
      <c r="P234" s="180">
        <v>0</v>
      </c>
      <c r="Q234" s="180">
        <f>ROUND(E234*P234,2)</f>
        <v>0</v>
      </c>
      <c r="R234" s="180" t="s">
        <v>392</v>
      </c>
      <c r="S234" s="180" t="s">
        <v>143</v>
      </c>
      <c r="T234" s="181" t="s">
        <v>200</v>
      </c>
      <c r="U234" s="165">
        <v>0</v>
      </c>
      <c r="V234" s="165">
        <f>ROUND(E234*U234,2)</f>
        <v>0</v>
      </c>
      <c r="W234" s="165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393</v>
      </c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63"/>
      <c r="B235" s="164"/>
      <c r="C235" s="270" t="s">
        <v>443</v>
      </c>
      <c r="D235" s="271"/>
      <c r="E235" s="271"/>
      <c r="F235" s="271"/>
      <c r="G235" s="271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147</v>
      </c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outlineLevel="1" x14ac:dyDescent="0.2">
      <c r="A236" s="163"/>
      <c r="B236" s="164"/>
      <c r="C236" s="205" t="s">
        <v>444</v>
      </c>
      <c r="D236" s="189"/>
      <c r="E236" s="190">
        <v>2.3391300000000004</v>
      </c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 t="s">
        <v>207</v>
      </c>
      <c r="AH236" s="154">
        <v>5</v>
      </c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</row>
    <row r="237" spans="1:60" ht="22.5" outlineLevel="1" x14ac:dyDescent="0.2">
      <c r="A237" s="175">
        <v>60</v>
      </c>
      <c r="B237" s="176" t="s">
        <v>445</v>
      </c>
      <c r="C237" s="185" t="s">
        <v>446</v>
      </c>
      <c r="D237" s="177" t="s">
        <v>447</v>
      </c>
      <c r="E237" s="178">
        <v>3.028</v>
      </c>
      <c r="F237" s="179"/>
      <c r="G237" s="180">
        <f>ROUND(E237*F237,2)</f>
        <v>0</v>
      </c>
      <c r="H237" s="179"/>
      <c r="I237" s="180">
        <f>ROUND(E237*H237,2)</f>
        <v>0</v>
      </c>
      <c r="J237" s="179"/>
      <c r="K237" s="180">
        <f>ROUND(E237*J237,2)</f>
        <v>0</v>
      </c>
      <c r="L237" s="180">
        <v>21</v>
      </c>
      <c r="M237" s="180">
        <f>G237*(1+L237/100)</f>
        <v>0</v>
      </c>
      <c r="N237" s="180">
        <v>1E-3</v>
      </c>
      <c r="O237" s="180">
        <f>ROUND(E237*N237,2)</f>
        <v>0</v>
      </c>
      <c r="P237" s="180">
        <v>0</v>
      </c>
      <c r="Q237" s="180">
        <f>ROUND(E237*P237,2)</f>
        <v>0</v>
      </c>
      <c r="R237" s="180" t="s">
        <v>392</v>
      </c>
      <c r="S237" s="180" t="s">
        <v>143</v>
      </c>
      <c r="T237" s="181" t="s">
        <v>200</v>
      </c>
      <c r="U237" s="165">
        <v>0</v>
      </c>
      <c r="V237" s="165">
        <f>ROUND(E237*U237,2)</f>
        <v>0</v>
      </c>
      <c r="W237" s="165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393</v>
      </c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outlineLevel="1" x14ac:dyDescent="0.2">
      <c r="A238" s="163"/>
      <c r="B238" s="164"/>
      <c r="C238" s="270" t="s">
        <v>448</v>
      </c>
      <c r="D238" s="271"/>
      <c r="E238" s="271"/>
      <c r="F238" s="271"/>
      <c r="G238" s="271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 t="s">
        <v>147</v>
      </c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</row>
    <row r="239" spans="1:60" outlineLevel="1" x14ac:dyDescent="0.2">
      <c r="A239" s="163"/>
      <c r="B239" s="164"/>
      <c r="C239" s="205" t="s">
        <v>449</v>
      </c>
      <c r="D239" s="189"/>
      <c r="E239" s="190">
        <v>3.028</v>
      </c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 t="s">
        <v>207</v>
      </c>
      <c r="AH239" s="154">
        <v>5</v>
      </c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</row>
    <row r="240" spans="1:60" outlineLevel="1" x14ac:dyDescent="0.2">
      <c r="A240" s="175">
        <v>61</v>
      </c>
      <c r="B240" s="176" t="s">
        <v>450</v>
      </c>
      <c r="C240" s="185" t="s">
        <v>451</v>
      </c>
      <c r="D240" s="177" t="s">
        <v>391</v>
      </c>
      <c r="E240" s="178">
        <v>56.260000000000005</v>
      </c>
      <c r="F240" s="179"/>
      <c r="G240" s="180">
        <f>ROUND(E240*F240,2)</f>
        <v>0</v>
      </c>
      <c r="H240" s="179"/>
      <c r="I240" s="180">
        <f>ROUND(E240*H240,2)</f>
        <v>0</v>
      </c>
      <c r="J240" s="179"/>
      <c r="K240" s="180">
        <f>ROUND(E240*J240,2)</f>
        <v>0</v>
      </c>
      <c r="L240" s="180">
        <v>21</v>
      </c>
      <c r="M240" s="180">
        <f>G240*(1+L240/100)</f>
        <v>0</v>
      </c>
      <c r="N240" s="180">
        <v>1</v>
      </c>
      <c r="O240" s="180">
        <f>ROUND(E240*N240,2)</f>
        <v>56.26</v>
      </c>
      <c r="P240" s="180">
        <v>0</v>
      </c>
      <c r="Q240" s="180">
        <f>ROUND(E240*P240,2)</f>
        <v>0</v>
      </c>
      <c r="R240" s="180" t="s">
        <v>392</v>
      </c>
      <c r="S240" s="180" t="s">
        <v>143</v>
      </c>
      <c r="T240" s="181" t="s">
        <v>200</v>
      </c>
      <c r="U240" s="165">
        <v>0</v>
      </c>
      <c r="V240" s="165">
        <f>ROUND(E240*U240,2)</f>
        <v>0</v>
      </c>
      <c r="W240" s="165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393</v>
      </c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outlineLevel="1" x14ac:dyDescent="0.2">
      <c r="A241" s="163"/>
      <c r="B241" s="164"/>
      <c r="C241" s="205" t="s">
        <v>452</v>
      </c>
      <c r="D241" s="189"/>
      <c r="E241" s="190">
        <v>56.260000000000005</v>
      </c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 t="s">
        <v>207</v>
      </c>
      <c r="AH241" s="154">
        <v>5</v>
      </c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</row>
    <row r="242" spans="1:60" x14ac:dyDescent="0.2">
      <c r="A242" s="169" t="s">
        <v>138</v>
      </c>
      <c r="B242" s="170" t="s">
        <v>77</v>
      </c>
      <c r="C242" s="184" t="s">
        <v>78</v>
      </c>
      <c r="D242" s="171"/>
      <c r="E242" s="172"/>
      <c r="F242" s="173"/>
      <c r="G242" s="173">
        <f>SUMIF(AG243:AG261,"&lt;&gt;NOR",G243:G261)</f>
        <v>0</v>
      </c>
      <c r="H242" s="173"/>
      <c r="I242" s="173">
        <f>SUM(I243:I261)</f>
        <v>0</v>
      </c>
      <c r="J242" s="173"/>
      <c r="K242" s="173">
        <f>SUM(K243:K261)</f>
        <v>0</v>
      </c>
      <c r="L242" s="173"/>
      <c r="M242" s="173">
        <f>SUM(M243:M261)</f>
        <v>0</v>
      </c>
      <c r="N242" s="173"/>
      <c r="O242" s="173">
        <f>SUM(O243:O261)</f>
        <v>68.290000000000006</v>
      </c>
      <c r="P242" s="173"/>
      <c r="Q242" s="173">
        <f>SUM(Q243:Q261)</f>
        <v>0</v>
      </c>
      <c r="R242" s="173"/>
      <c r="S242" s="173"/>
      <c r="T242" s="174"/>
      <c r="U242" s="168"/>
      <c r="V242" s="168">
        <f>SUM(V243:V261)</f>
        <v>72.55</v>
      </c>
      <c r="W242" s="168"/>
      <c r="AG242" t="s">
        <v>139</v>
      </c>
    </row>
    <row r="243" spans="1:60" outlineLevel="1" x14ac:dyDescent="0.2">
      <c r="A243" s="175">
        <v>62</v>
      </c>
      <c r="B243" s="176" t="s">
        <v>453</v>
      </c>
      <c r="C243" s="185" t="s">
        <v>454</v>
      </c>
      <c r="D243" s="177" t="s">
        <v>244</v>
      </c>
      <c r="E243" s="178">
        <v>7.5</v>
      </c>
      <c r="F243" s="179"/>
      <c r="G243" s="180">
        <f>ROUND(E243*F243,2)</f>
        <v>0</v>
      </c>
      <c r="H243" s="179"/>
      <c r="I243" s="180">
        <f>ROUND(E243*H243,2)</f>
        <v>0</v>
      </c>
      <c r="J243" s="179"/>
      <c r="K243" s="180">
        <f>ROUND(E243*J243,2)</f>
        <v>0</v>
      </c>
      <c r="L243" s="180">
        <v>21</v>
      </c>
      <c r="M243" s="180">
        <f>G243*(1+L243/100)</f>
        <v>0</v>
      </c>
      <c r="N243" s="180">
        <v>1.9205000000000001</v>
      </c>
      <c r="O243" s="180">
        <f>ROUND(E243*N243,2)</f>
        <v>14.4</v>
      </c>
      <c r="P243" s="180">
        <v>0</v>
      </c>
      <c r="Q243" s="180">
        <f>ROUND(E243*P243,2)</f>
        <v>0</v>
      </c>
      <c r="R243" s="180" t="s">
        <v>455</v>
      </c>
      <c r="S243" s="180" t="s">
        <v>143</v>
      </c>
      <c r="T243" s="181" t="s">
        <v>200</v>
      </c>
      <c r="U243" s="165">
        <v>1.2310000000000001</v>
      </c>
      <c r="V243" s="165">
        <f>ROUND(E243*U243,2)</f>
        <v>9.23</v>
      </c>
      <c r="W243" s="165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201</v>
      </c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63"/>
      <c r="B244" s="164"/>
      <c r="C244" s="205" t="s">
        <v>456</v>
      </c>
      <c r="D244" s="189"/>
      <c r="E244" s="190">
        <v>7.5</v>
      </c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207</v>
      </c>
      <c r="AH244" s="154">
        <v>0</v>
      </c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outlineLevel="1" x14ac:dyDescent="0.2">
      <c r="A245" s="175">
        <v>63</v>
      </c>
      <c r="B245" s="176" t="s">
        <v>457</v>
      </c>
      <c r="C245" s="185" t="s">
        <v>458</v>
      </c>
      <c r="D245" s="177" t="s">
        <v>244</v>
      </c>
      <c r="E245" s="178">
        <v>32.143810000000002</v>
      </c>
      <c r="F245" s="179"/>
      <c r="G245" s="180">
        <f>ROUND(E245*F245,2)</f>
        <v>0</v>
      </c>
      <c r="H245" s="179"/>
      <c r="I245" s="180">
        <f>ROUND(E245*H245,2)</f>
        <v>0</v>
      </c>
      <c r="J245" s="179"/>
      <c r="K245" s="180">
        <f>ROUND(E245*J245,2)</f>
        <v>0</v>
      </c>
      <c r="L245" s="180">
        <v>21</v>
      </c>
      <c r="M245" s="180">
        <f>G245*(1+L245/100)</f>
        <v>0</v>
      </c>
      <c r="N245" s="180">
        <v>1.665</v>
      </c>
      <c r="O245" s="180">
        <f>ROUND(E245*N245,2)</f>
        <v>53.52</v>
      </c>
      <c r="P245" s="180">
        <v>0</v>
      </c>
      <c r="Q245" s="180">
        <f>ROUND(E245*P245,2)</f>
        <v>0</v>
      </c>
      <c r="R245" s="180" t="s">
        <v>455</v>
      </c>
      <c r="S245" s="180" t="s">
        <v>143</v>
      </c>
      <c r="T245" s="181" t="s">
        <v>200</v>
      </c>
      <c r="U245" s="165">
        <v>0.92</v>
      </c>
      <c r="V245" s="165">
        <f>ROUND(E245*U245,2)</f>
        <v>29.57</v>
      </c>
      <c r="W245" s="165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 t="s">
        <v>201</v>
      </c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</row>
    <row r="246" spans="1:60" outlineLevel="1" x14ac:dyDescent="0.2">
      <c r="A246" s="163"/>
      <c r="B246" s="164"/>
      <c r="C246" s="274" t="s">
        <v>459</v>
      </c>
      <c r="D246" s="275"/>
      <c r="E246" s="275"/>
      <c r="F246" s="275"/>
      <c r="G246" s="27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203</v>
      </c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outlineLevel="1" x14ac:dyDescent="0.2">
      <c r="A247" s="163"/>
      <c r="B247" s="164"/>
      <c r="C247" s="261" t="s">
        <v>460</v>
      </c>
      <c r="D247" s="262"/>
      <c r="E247" s="262"/>
      <c r="F247" s="262"/>
      <c r="G247" s="262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 t="s">
        <v>147</v>
      </c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</row>
    <row r="248" spans="1:60" outlineLevel="1" x14ac:dyDescent="0.2">
      <c r="A248" s="163"/>
      <c r="B248" s="164"/>
      <c r="C248" s="205" t="s">
        <v>461</v>
      </c>
      <c r="D248" s="189"/>
      <c r="E248" s="190">
        <v>32.143810000000002</v>
      </c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 t="s">
        <v>207</v>
      </c>
      <c r="AH248" s="154">
        <v>0</v>
      </c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</row>
    <row r="249" spans="1:60" outlineLevel="1" x14ac:dyDescent="0.2">
      <c r="A249" s="163"/>
      <c r="B249" s="164"/>
      <c r="C249" s="206" t="s">
        <v>277</v>
      </c>
      <c r="D249" s="191"/>
      <c r="E249" s="192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 t="s">
        <v>207</v>
      </c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</row>
    <row r="250" spans="1:60" outlineLevel="1" x14ac:dyDescent="0.2">
      <c r="A250" s="163"/>
      <c r="B250" s="164"/>
      <c r="C250" s="207" t="s">
        <v>462</v>
      </c>
      <c r="D250" s="191"/>
      <c r="E250" s="192">
        <v>0.14000000000000001</v>
      </c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 t="s">
        <v>207</v>
      </c>
      <c r="AH250" s="154">
        <v>2</v>
      </c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</row>
    <row r="251" spans="1:60" outlineLevel="1" x14ac:dyDescent="0.2">
      <c r="A251" s="163"/>
      <c r="B251" s="164"/>
      <c r="C251" s="207" t="s">
        <v>463</v>
      </c>
      <c r="D251" s="191"/>
      <c r="E251" s="192">
        <v>2.5000000000000001E-2</v>
      </c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 t="s">
        <v>207</v>
      </c>
      <c r="AH251" s="154">
        <v>2</v>
      </c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</row>
    <row r="252" spans="1:60" outlineLevel="1" x14ac:dyDescent="0.2">
      <c r="A252" s="163"/>
      <c r="B252" s="164"/>
      <c r="C252" s="207" t="s">
        <v>464</v>
      </c>
      <c r="D252" s="191"/>
      <c r="E252" s="192">
        <v>7.8500000000000011E-3</v>
      </c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 t="s">
        <v>207</v>
      </c>
      <c r="AH252" s="154">
        <v>2</v>
      </c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</row>
    <row r="253" spans="1:60" outlineLevel="1" x14ac:dyDescent="0.2">
      <c r="A253" s="163"/>
      <c r="B253" s="164"/>
      <c r="C253" s="206" t="s">
        <v>279</v>
      </c>
      <c r="D253" s="191"/>
      <c r="E253" s="192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 t="s">
        <v>207</v>
      </c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</row>
    <row r="254" spans="1:60" outlineLevel="1" x14ac:dyDescent="0.2">
      <c r="A254" s="175">
        <v>64</v>
      </c>
      <c r="B254" s="176" t="s">
        <v>465</v>
      </c>
      <c r="C254" s="185" t="s">
        <v>466</v>
      </c>
      <c r="D254" s="177" t="s">
        <v>217</v>
      </c>
      <c r="E254" s="178">
        <v>450</v>
      </c>
      <c r="F254" s="179"/>
      <c r="G254" s="180">
        <f>ROUND(E254*F254,2)</f>
        <v>0</v>
      </c>
      <c r="H254" s="179"/>
      <c r="I254" s="180">
        <f>ROUND(E254*H254,2)</f>
        <v>0</v>
      </c>
      <c r="J254" s="179"/>
      <c r="K254" s="180">
        <f>ROUND(E254*J254,2)</f>
        <v>0</v>
      </c>
      <c r="L254" s="180">
        <v>21</v>
      </c>
      <c r="M254" s="180">
        <f>G254*(1+L254/100)</f>
        <v>0</v>
      </c>
      <c r="N254" s="180">
        <v>1.8000000000000001E-4</v>
      </c>
      <c r="O254" s="180">
        <f>ROUND(E254*N254,2)</f>
        <v>0.08</v>
      </c>
      <c r="P254" s="180">
        <v>0</v>
      </c>
      <c r="Q254" s="180">
        <f>ROUND(E254*P254,2)</f>
        <v>0</v>
      </c>
      <c r="R254" s="180" t="s">
        <v>455</v>
      </c>
      <c r="S254" s="180" t="s">
        <v>143</v>
      </c>
      <c r="T254" s="181" t="s">
        <v>200</v>
      </c>
      <c r="U254" s="165">
        <v>7.5000000000000011E-2</v>
      </c>
      <c r="V254" s="165">
        <f>ROUND(E254*U254,2)</f>
        <v>33.75</v>
      </c>
      <c r="W254" s="165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 t="s">
        <v>201</v>
      </c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</row>
    <row r="255" spans="1:60" outlineLevel="1" x14ac:dyDescent="0.2">
      <c r="A255" s="163"/>
      <c r="B255" s="164"/>
      <c r="C255" s="274" t="s">
        <v>467</v>
      </c>
      <c r="D255" s="275"/>
      <c r="E255" s="275"/>
      <c r="F255" s="275"/>
      <c r="G255" s="27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 t="s">
        <v>203</v>
      </c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</row>
    <row r="256" spans="1:60" outlineLevel="1" x14ac:dyDescent="0.2">
      <c r="A256" s="163"/>
      <c r="B256" s="164"/>
      <c r="C256" s="205" t="s">
        <v>468</v>
      </c>
      <c r="D256" s="189"/>
      <c r="E256" s="190">
        <v>450</v>
      </c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 t="s">
        <v>207</v>
      </c>
      <c r="AH256" s="154">
        <v>0</v>
      </c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</row>
    <row r="257" spans="1:60" outlineLevel="1" x14ac:dyDescent="0.2">
      <c r="A257" s="175">
        <v>65</v>
      </c>
      <c r="B257" s="176" t="s">
        <v>469</v>
      </c>
      <c r="C257" s="185" t="s">
        <v>470</v>
      </c>
      <c r="D257" s="177" t="s">
        <v>235</v>
      </c>
      <c r="E257" s="178">
        <v>303</v>
      </c>
      <c r="F257" s="179"/>
      <c r="G257" s="180">
        <f>ROUND(E257*F257,2)</f>
        <v>0</v>
      </c>
      <c r="H257" s="179"/>
      <c r="I257" s="180">
        <f>ROUND(E257*H257,2)</f>
        <v>0</v>
      </c>
      <c r="J257" s="179"/>
      <c r="K257" s="180">
        <f>ROUND(E257*J257,2)</f>
        <v>0</v>
      </c>
      <c r="L257" s="180">
        <v>21</v>
      </c>
      <c r="M257" s="180">
        <f>G257*(1+L257/100)</f>
        <v>0</v>
      </c>
      <c r="N257" s="180">
        <v>4.8000000000000001E-4</v>
      </c>
      <c r="O257" s="180">
        <f>ROUND(E257*N257,2)</f>
        <v>0.15</v>
      </c>
      <c r="P257" s="180">
        <v>0</v>
      </c>
      <c r="Q257" s="180">
        <f>ROUND(E257*P257,2)</f>
        <v>0</v>
      </c>
      <c r="R257" s="180" t="s">
        <v>392</v>
      </c>
      <c r="S257" s="180" t="s">
        <v>143</v>
      </c>
      <c r="T257" s="181" t="s">
        <v>200</v>
      </c>
      <c r="U257" s="165">
        <v>0</v>
      </c>
      <c r="V257" s="165">
        <f>ROUND(E257*U257,2)</f>
        <v>0</v>
      </c>
      <c r="W257" s="165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 t="s">
        <v>393</v>
      </c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</row>
    <row r="258" spans="1:60" outlineLevel="1" x14ac:dyDescent="0.2">
      <c r="A258" s="163"/>
      <c r="B258" s="164"/>
      <c r="C258" s="205" t="s">
        <v>471</v>
      </c>
      <c r="D258" s="189"/>
      <c r="E258" s="190">
        <v>303</v>
      </c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 t="s">
        <v>207</v>
      </c>
      <c r="AH258" s="154">
        <v>0</v>
      </c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</row>
    <row r="259" spans="1:60" ht="22.5" outlineLevel="1" x14ac:dyDescent="0.2">
      <c r="A259" s="175">
        <v>66</v>
      </c>
      <c r="B259" s="176" t="s">
        <v>472</v>
      </c>
      <c r="C259" s="185" t="s">
        <v>473</v>
      </c>
      <c r="D259" s="177" t="s">
        <v>217</v>
      </c>
      <c r="E259" s="178">
        <v>550.80000000000007</v>
      </c>
      <c r="F259" s="179"/>
      <c r="G259" s="180">
        <f>ROUND(E259*F259,2)</f>
        <v>0</v>
      </c>
      <c r="H259" s="179"/>
      <c r="I259" s="180">
        <f>ROUND(E259*H259,2)</f>
        <v>0</v>
      </c>
      <c r="J259" s="179"/>
      <c r="K259" s="180">
        <f>ROUND(E259*J259,2)</f>
        <v>0</v>
      </c>
      <c r="L259" s="180">
        <v>21</v>
      </c>
      <c r="M259" s="180">
        <f>G259*(1+L259/100)</f>
        <v>0</v>
      </c>
      <c r="N259" s="180">
        <v>2.5000000000000001E-4</v>
      </c>
      <c r="O259" s="180">
        <f>ROUND(E259*N259,2)</f>
        <v>0.14000000000000001</v>
      </c>
      <c r="P259" s="180">
        <v>0</v>
      </c>
      <c r="Q259" s="180">
        <f>ROUND(E259*P259,2)</f>
        <v>0</v>
      </c>
      <c r="R259" s="180" t="s">
        <v>392</v>
      </c>
      <c r="S259" s="180" t="s">
        <v>143</v>
      </c>
      <c r="T259" s="181" t="s">
        <v>200</v>
      </c>
      <c r="U259" s="165">
        <v>0</v>
      </c>
      <c r="V259" s="165">
        <f>ROUND(E259*U259,2)</f>
        <v>0</v>
      </c>
      <c r="W259" s="165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 t="s">
        <v>393</v>
      </c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</row>
    <row r="260" spans="1:60" outlineLevel="1" x14ac:dyDescent="0.2">
      <c r="A260" s="163"/>
      <c r="B260" s="164"/>
      <c r="C260" s="270" t="s">
        <v>474</v>
      </c>
      <c r="D260" s="271"/>
      <c r="E260" s="271"/>
      <c r="F260" s="271"/>
      <c r="G260" s="271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 t="s">
        <v>147</v>
      </c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</row>
    <row r="261" spans="1:60" outlineLevel="1" x14ac:dyDescent="0.2">
      <c r="A261" s="163"/>
      <c r="B261" s="164"/>
      <c r="C261" s="205" t="s">
        <v>475</v>
      </c>
      <c r="D261" s="189"/>
      <c r="E261" s="190">
        <v>550.80000000000007</v>
      </c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 t="s">
        <v>207</v>
      </c>
      <c r="AH261" s="154">
        <v>0</v>
      </c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</row>
    <row r="262" spans="1:60" x14ac:dyDescent="0.2">
      <c r="A262" s="169" t="s">
        <v>138</v>
      </c>
      <c r="B262" s="170" t="s">
        <v>79</v>
      </c>
      <c r="C262" s="184" t="s">
        <v>80</v>
      </c>
      <c r="D262" s="171"/>
      <c r="E262" s="172"/>
      <c r="F262" s="173"/>
      <c r="G262" s="173">
        <f>SUMIF(AG263:AG276,"&lt;&gt;NOR",G263:G276)</f>
        <v>0</v>
      </c>
      <c r="H262" s="173"/>
      <c r="I262" s="173">
        <f>SUM(I263:I276)</f>
        <v>0</v>
      </c>
      <c r="J262" s="173"/>
      <c r="K262" s="173">
        <f>SUM(K263:K276)</f>
        <v>0</v>
      </c>
      <c r="L262" s="173"/>
      <c r="M262" s="173">
        <f>SUM(M263:M276)</f>
        <v>0</v>
      </c>
      <c r="N262" s="173"/>
      <c r="O262" s="173">
        <f>SUM(O263:O276)</f>
        <v>34.67</v>
      </c>
      <c r="P262" s="173"/>
      <c r="Q262" s="173">
        <f>SUM(Q263:Q276)</f>
        <v>0</v>
      </c>
      <c r="R262" s="173"/>
      <c r="S262" s="173"/>
      <c r="T262" s="174"/>
      <c r="U262" s="168"/>
      <c r="V262" s="168">
        <f>SUM(V263:V276)</f>
        <v>59.43</v>
      </c>
      <c r="W262" s="168"/>
      <c r="AG262" t="s">
        <v>139</v>
      </c>
    </row>
    <row r="263" spans="1:60" outlineLevel="1" x14ac:dyDescent="0.2">
      <c r="A263" s="175">
        <v>67</v>
      </c>
      <c r="B263" s="176" t="s">
        <v>476</v>
      </c>
      <c r="C263" s="185" t="s">
        <v>477</v>
      </c>
      <c r="D263" s="177" t="s">
        <v>244</v>
      </c>
      <c r="E263" s="178">
        <v>2.16</v>
      </c>
      <c r="F263" s="179"/>
      <c r="G263" s="180">
        <f>ROUND(E263*F263,2)</f>
        <v>0</v>
      </c>
      <c r="H263" s="179"/>
      <c r="I263" s="180">
        <f>ROUND(E263*H263,2)</f>
        <v>0</v>
      </c>
      <c r="J263" s="179"/>
      <c r="K263" s="180">
        <f>ROUND(E263*J263,2)</f>
        <v>0</v>
      </c>
      <c r="L263" s="180">
        <v>21</v>
      </c>
      <c r="M263" s="180">
        <f>G263*(1+L263/100)</f>
        <v>0</v>
      </c>
      <c r="N263" s="180">
        <v>1.8907700000000001</v>
      </c>
      <c r="O263" s="180">
        <f>ROUND(E263*N263,2)</f>
        <v>4.08</v>
      </c>
      <c r="P263" s="180">
        <v>0</v>
      </c>
      <c r="Q263" s="180">
        <f>ROUND(E263*P263,2)</f>
        <v>0</v>
      </c>
      <c r="R263" s="180" t="s">
        <v>478</v>
      </c>
      <c r="S263" s="180" t="s">
        <v>143</v>
      </c>
      <c r="T263" s="181" t="s">
        <v>200</v>
      </c>
      <c r="U263" s="165">
        <v>5.2680000000000007</v>
      </c>
      <c r="V263" s="165">
        <f>ROUND(E263*U263,2)</f>
        <v>11.38</v>
      </c>
      <c r="W263" s="165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 t="s">
        <v>201</v>
      </c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</row>
    <row r="264" spans="1:60" outlineLevel="1" x14ac:dyDescent="0.2">
      <c r="A264" s="163"/>
      <c r="B264" s="164"/>
      <c r="C264" s="274" t="s">
        <v>479</v>
      </c>
      <c r="D264" s="275"/>
      <c r="E264" s="275"/>
      <c r="F264" s="275"/>
      <c r="G264" s="27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 t="s">
        <v>203</v>
      </c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</row>
    <row r="265" spans="1:60" outlineLevel="1" x14ac:dyDescent="0.2">
      <c r="A265" s="163"/>
      <c r="B265" s="164"/>
      <c r="C265" s="205" t="s">
        <v>480</v>
      </c>
      <c r="D265" s="189"/>
      <c r="E265" s="190">
        <v>2.16</v>
      </c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 t="s">
        <v>207</v>
      </c>
      <c r="AH265" s="154">
        <v>0</v>
      </c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</row>
    <row r="266" spans="1:60" ht="22.5" outlineLevel="1" x14ac:dyDescent="0.2">
      <c r="A266" s="175">
        <v>68</v>
      </c>
      <c r="B266" s="176" t="s">
        <v>481</v>
      </c>
      <c r="C266" s="185" t="s">
        <v>482</v>
      </c>
      <c r="D266" s="177" t="s">
        <v>244</v>
      </c>
      <c r="E266" s="178">
        <v>2.16</v>
      </c>
      <c r="F266" s="179"/>
      <c r="G266" s="180">
        <f>ROUND(E266*F266,2)</f>
        <v>0</v>
      </c>
      <c r="H266" s="179"/>
      <c r="I266" s="180">
        <f>ROUND(E266*H266,2)</f>
        <v>0</v>
      </c>
      <c r="J266" s="179"/>
      <c r="K266" s="180">
        <f>ROUND(E266*J266,2)</f>
        <v>0</v>
      </c>
      <c r="L266" s="180">
        <v>21</v>
      </c>
      <c r="M266" s="180">
        <f>G266*(1+L266/100)</f>
        <v>0</v>
      </c>
      <c r="N266" s="180">
        <v>2.5</v>
      </c>
      <c r="O266" s="180">
        <f>ROUND(E266*N266,2)</f>
        <v>5.4</v>
      </c>
      <c r="P266" s="180">
        <v>0</v>
      </c>
      <c r="Q266" s="180">
        <f>ROUND(E266*P266,2)</f>
        <v>0</v>
      </c>
      <c r="R266" s="180" t="s">
        <v>478</v>
      </c>
      <c r="S266" s="180" t="s">
        <v>143</v>
      </c>
      <c r="T266" s="181" t="s">
        <v>200</v>
      </c>
      <c r="U266" s="165">
        <v>1.4490000000000001</v>
      </c>
      <c r="V266" s="165">
        <f>ROUND(E266*U266,2)</f>
        <v>3.13</v>
      </c>
      <c r="W266" s="165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 t="s">
        <v>201</v>
      </c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4"/>
      <c r="AU266" s="154"/>
      <c r="AV266" s="154"/>
      <c r="AW266" s="154"/>
      <c r="AX266" s="154"/>
      <c r="AY266" s="154"/>
      <c r="AZ266" s="154"/>
      <c r="BA266" s="154"/>
      <c r="BB266" s="154"/>
      <c r="BC266" s="154"/>
      <c r="BD266" s="154"/>
      <c r="BE266" s="154"/>
      <c r="BF266" s="154"/>
      <c r="BG266" s="154"/>
      <c r="BH266" s="154"/>
    </row>
    <row r="267" spans="1:60" outlineLevel="1" x14ac:dyDescent="0.2">
      <c r="A267" s="163"/>
      <c r="B267" s="164"/>
      <c r="C267" s="274" t="s">
        <v>483</v>
      </c>
      <c r="D267" s="275"/>
      <c r="E267" s="275"/>
      <c r="F267" s="275"/>
      <c r="G267" s="27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 t="s">
        <v>203</v>
      </c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</row>
    <row r="268" spans="1:60" outlineLevel="1" x14ac:dyDescent="0.2">
      <c r="A268" s="163"/>
      <c r="B268" s="164"/>
      <c r="C268" s="261" t="s">
        <v>484</v>
      </c>
      <c r="D268" s="262"/>
      <c r="E268" s="262"/>
      <c r="F268" s="262"/>
      <c r="G268" s="262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 t="s">
        <v>147</v>
      </c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</row>
    <row r="269" spans="1:60" outlineLevel="1" x14ac:dyDescent="0.2">
      <c r="A269" s="163"/>
      <c r="B269" s="164"/>
      <c r="C269" s="205" t="s">
        <v>485</v>
      </c>
      <c r="D269" s="189"/>
      <c r="E269" s="190">
        <v>2.16</v>
      </c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 t="s">
        <v>207</v>
      </c>
      <c r="AH269" s="154">
        <v>5</v>
      </c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</row>
    <row r="270" spans="1:60" ht="22.5" outlineLevel="1" x14ac:dyDescent="0.2">
      <c r="A270" s="175">
        <v>69</v>
      </c>
      <c r="B270" s="176" t="s">
        <v>486</v>
      </c>
      <c r="C270" s="185" t="s">
        <v>487</v>
      </c>
      <c r="D270" s="177" t="s">
        <v>244</v>
      </c>
      <c r="E270" s="178">
        <v>10</v>
      </c>
      <c r="F270" s="179"/>
      <c r="G270" s="180">
        <f>ROUND(E270*F270,2)</f>
        <v>0</v>
      </c>
      <c r="H270" s="179"/>
      <c r="I270" s="180">
        <f>ROUND(E270*H270,2)</f>
        <v>0</v>
      </c>
      <c r="J270" s="179"/>
      <c r="K270" s="180">
        <f>ROUND(E270*J270,2)</f>
        <v>0</v>
      </c>
      <c r="L270" s="180">
        <v>21</v>
      </c>
      <c r="M270" s="180">
        <f>G270*(1+L270/100)</f>
        <v>0</v>
      </c>
      <c r="N270" s="180">
        <v>2.5</v>
      </c>
      <c r="O270" s="180">
        <f>ROUND(E270*N270,2)</f>
        <v>25</v>
      </c>
      <c r="P270" s="180">
        <v>0</v>
      </c>
      <c r="Q270" s="180">
        <f>ROUND(E270*P270,2)</f>
        <v>0</v>
      </c>
      <c r="R270" s="180" t="s">
        <v>478</v>
      </c>
      <c r="S270" s="180" t="s">
        <v>143</v>
      </c>
      <c r="T270" s="181" t="s">
        <v>200</v>
      </c>
      <c r="U270" s="165">
        <v>1.1920000000000002</v>
      </c>
      <c r="V270" s="165">
        <f>ROUND(E270*U270,2)</f>
        <v>11.92</v>
      </c>
      <c r="W270" s="165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 t="s">
        <v>201</v>
      </c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4"/>
      <c r="AU270" s="154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</row>
    <row r="271" spans="1:60" outlineLevel="1" x14ac:dyDescent="0.2">
      <c r="A271" s="163"/>
      <c r="B271" s="164"/>
      <c r="C271" s="274" t="s">
        <v>483</v>
      </c>
      <c r="D271" s="275"/>
      <c r="E271" s="275"/>
      <c r="F271" s="275"/>
      <c r="G271" s="27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 t="s">
        <v>203</v>
      </c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</row>
    <row r="272" spans="1:60" outlineLevel="1" x14ac:dyDescent="0.2">
      <c r="A272" s="163"/>
      <c r="B272" s="164"/>
      <c r="C272" s="261" t="s">
        <v>488</v>
      </c>
      <c r="D272" s="262"/>
      <c r="E272" s="262"/>
      <c r="F272" s="262"/>
      <c r="G272" s="262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 t="s">
        <v>147</v>
      </c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4"/>
      <c r="AU272" s="154"/>
      <c r="AV272" s="154"/>
      <c r="AW272" s="154"/>
      <c r="AX272" s="154"/>
      <c r="AY272" s="154"/>
      <c r="AZ272" s="154"/>
      <c r="BA272" s="154"/>
      <c r="BB272" s="154"/>
      <c r="BC272" s="154"/>
      <c r="BD272" s="154"/>
      <c r="BE272" s="154"/>
      <c r="BF272" s="154"/>
      <c r="BG272" s="154"/>
      <c r="BH272" s="154"/>
    </row>
    <row r="273" spans="1:60" outlineLevel="1" x14ac:dyDescent="0.2">
      <c r="A273" s="163"/>
      <c r="B273" s="164"/>
      <c r="C273" s="205" t="s">
        <v>489</v>
      </c>
      <c r="D273" s="189"/>
      <c r="E273" s="190">
        <v>10</v>
      </c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 t="s">
        <v>207</v>
      </c>
      <c r="AH273" s="154">
        <v>0</v>
      </c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</row>
    <row r="274" spans="1:60" outlineLevel="1" x14ac:dyDescent="0.2">
      <c r="A274" s="175">
        <v>70</v>
      </c>
      <c r="B274" s="176" t="s">
        <v>490</v>
      </c>
      <c r="C274" s="185" t="s">
        <v>491</v>
      </c>
      <c r="D274" s="177" t="s">
        <v>217</v>
      </c>
      <c r="E274" s="178">
        <v>40</v>
      </c>
      <c r="F274" s="179"/>
      <c r="G274" s="180">
        <f>ROUND(E274*F274,2)</f>
        <v>0</v>
      </c>
      <c r="H274" s="179"/>
      <c r="I274" s="180">
        <f>ROUND(E274*H274,2)</f>
        <v>0</v>
      </c>
      <c r="J274" s="179"/>
      <c r="K274" s="180">
        <f>ROUND(E274*J274,2)</f>
        <v>0</v>
      </c>
      <c r="L274" s="180">
        <v>21</v>
      </c>
      <c r="M274" s="180">
        <f>G274*(1+L274/100)</f>
        <v>0</v>
      </c>
      <c r="N274" s="180">
        <v>4.8000000000000004E-3</v>
      </c>
      <c r="O274" s="180">
        <f>ROUND(E274*N274,2)</f>
        <v>0.19</v>
      </c>
      <c r="P274" s="180">
        <v>0</v>
      </c>
      <c r="Q274" s="180">
        <f>ROUND(E274*P274,2)</f>
        <v>0</v>
      </c>
      <c r="R274" s="180" t="s">
        <v>478</v>
      </c>
      <c r="S274" s="180" t="s">
        <v>143</v>
      </c>
      <c r="T274" s="181" t="s">
        <v>200</v>
      </c>
      <c r="U274" s="165">
        <v>0.82500000000000007</v>
      </c>
      <c r="V274" s="165">
        <f>ROUND(E274*U274,2)</f>
        <v>33</v>
      </c>
      <c r="W274" s="165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 t="s">
        <v>201</v>
      </c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</row>
    <row r="275" spans="1:60" outlineLevel="1" x14ac:dyDescent="0.2">
      <c r="A275" s="163"/>
      <c r="B275" s="164"/>
      <c r="C275" s="274" t="s">
        <v>479</v>
      </c>
      <c r="D275" s="275"/>
      <c r="E275" s="275"/>
      <c r="F275" s="275"/>
      <c r="G275" s="27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 t="s">
        <v>203</v>
      </c>
      <c r="AH275" s="154"/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4"/>
      <c r="AU275" s="154"/>
      <c r="AV275" s="154"/>
      <c r="AW275" s="154"/>
      <c r="AX275" s="154"/>
      <c r="AY275" s="154"/>
      <c r="AZ275" s="154"/>
      <c r="BA275" s="154"/>
      <c r="BB275" s="154"/>
      <c r="BC275" s="154"/>
      <c r="BD275" s="154"/>
      <c r="BE275" s="154"/>
      <c r="BF275" s="154"/>
      <c r="BG275" s="154"/>
      <c r="BH275" s="154"/>
    </row>
    <row r="276" spans="1:60" outlineLevel="1" x14ac:dyDescent="0.2">
      <c r="A276" s="163"/>
      <c r="B276" s="164"/>
      <c r="C276" s="205" t="s">
        <v>492</v>
      </c>
      <c r="D276" s="189"/>
      <c r="E276" s="190">
        <v>40</v>
      </c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 t="s">
        <v>207</v>
      </c>
      <c r="AH276" s="154">
        <v>0</v>
      </c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</row>
    <row r="277" spans="1:60" x14ac:dyDescent="0.2">
      <c r="A277" s="169" t="s">
        <v>138</v>
      </c>
      <c r="B277" s="170" t="s">
        <v>81</v>
      </c>
      <c r="C277" s="184" t="s">
        <v>60</v>
      </c>
      <c r="D277" s="171"/>
      <c r="E277" s="172"/>
      <c r="F277" s="173"/>
      <c r="G277" s="173">
        <f>SUMIF(AG278:AG311,"&lt;&gt;NOR",G278:G311)</f>
        <v>0</v>
      </c>
      <c r="H277" s="173"/>
      <c r="I277" s="173">
        <f>SUM(I278:I311)</f>
        <v>0</v>
      </c>
      <c r="J277" s="173"/>
      <c r="K277" s="173">
        <f>SUM(K278:K311)</f>
        <v>0</v>
      </c>
      <c r="L277" s="173"/>
      <c r="M277" s="173">
        <f>SUM(M278:M311)</f>
        <v>0</v>
      </c>
      <c r="N277" s="173"/>
      <c r="O277" s="173">
        <f>SUM(O278:O311)</f>
        <v>1707.7400000000002</v>
      </c>
      <c r="P277" s="173"/>
      <c r="Q277" s="173">
        <f>SUM(Q278:Q311)</f>
        <v>0</v>
      </c>
      <c r="R277" s="173"/>
      <c r="S277" s="173"/>
      <c r="T277" s="174"/>
      <c r="U277" s="168"/>
      <c r="V277" s="168">
        <f>SUM(V278:V311)</f>
        <v>101.42000000000002</v>
      </c>
      <c r="W277" s="168"/>
      <c r="AG277" t="s">
        <v>139</v>
      </c>
    </row>
    <row r="278" spans="1:60" ht="22.5" outlineLevel="1" x14ac:dyDescent="0.2">
      <c r="A278" s="175">
        <v>71</v>
      </c>
      <c r="B278" s="176" t="s">
        <v>493</v>
      </c>
      <c r="C278" s="185" t="s">
        <v>494</v>
      </c>
      <c r="D278" s="177" t="s">
        <v>217</v>
      </c>
      <c r="E278" s="178">
        <v>92.2</v>
      </c>
      <c r="F278" s="179"/>
      <c r="G278" s="180">
        <f>ROUND(E278*F278,2)</f>
        <v>0</v>
      </c>
      <c r="H278" s="179"/>
      <c r="I278" s="180">
        <f>ROUND(E278*H278,2)</f>
        <v>0</v>
      </c>
      <c r="J278" s="179"/>
      <c r="K278" s="180">
        <f>ROUND(E278*J278,2)</f>
        <v>0</v>
      </c>
      <c r="L278" s="180">
        <v>21</v>
      </c>
      <c r="M278" s="180">
        <f>G278*(1+L278/100)</f>
        <v>0</v>
      </c>
      <c r="N278" s="180">
        <v>0.28800000000000003</v>
      </c>
      <c r="O278" s="180">
        <f>ROUND(E278*N278,2)</f>
        <v>26.55</v>
      </c>
      <c r="P278" s="180">
        <v>0</v>
      </c>
      <c r="Q278" s="180">
        <f>ROUND(E278*P278,2)</f>
        <v>0</v>
      </c>
      <c r="R278" s="180" t="s">
        <v>218</v>
      </c>
      <c r="S278" s="180" t="s">
        <v>143</v>
      </c>
      <c r="T278" s="181" t="s">
        <v>200</v>
      </c>
      <c r="U278" s="165">
        <v>2.3000000000000003E-2</v>
      </c>
      <c r="V278" s="165">
        <f>ROUND(E278*U278,2)</f>
        <v>2.12</v>
      </c>
      <c r="W278" s="165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 t="s">
        <v>201</v>
      </c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</row>
    <row r="279" spans="1:60" outlineLevel="1" x14ac:dyDescent="0.2">
      <c r="A279" s="163"/>
      <c r="B279" s="164"/>
      <c r="C279" s="205" t="s">
        <v>495</v>
      </c>
      <c r="D279" s="189"/>
      <c r="E279" s="190">
        <v>92.2</v>
      </c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 t="s">
        <v>207</v>
      </c>
      <c r="AH279" s="154">
        <v>0</v>
      </c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</row>
    <row r="280" spans="1:60" ht="22.5" outlineLevel="1" x14ac:dyDescent="0.2">
      <c r="A280" s="175">
        <v>72</v>
      </c>
      <c r="B280" s="176" t="s">
        <v>496</v>
      </c>
      <c r="C280" s="185" t="s">
        <v>497</v>
      </c>
      <c r="D280" s="177" t="s">
        <v>217</v>
      </c>
      <c r="E280" s="178">
        <v>358.8</v>
      </c>
      <c r="F280" s="179"/>
      <c r="G280" s="180">
        <f>ROUND(E280*F280,2)</f>
        <v>0</v>
      </c>
      <c r="H280" s="179"/>
      <c r="I280" s="180">
        <f>ROUND(E280*H280,2)</f>
        <v>0</v>
      </c>
      <c r="J280" s="179"/>
      <c r="K280" s="180">
        <f>ROUND(E280*J280,2)</f>
        <v>0</v>
      </c>
      <c r="L280" s="180">
        <v>21</v>
      </c>
      <c r="M280" s="180">
        <f>G280*(1+L280/100)</f>
        <v>0</v>
      </c>
      <c r="N280" s="180">
        <v>0.378</v>
      </c>
      <c r="O280" s="180">
        <f>ROUND(E280*N280,2)</f>
        <v>135.63</v>
      </c>
      <c r="P280" s="180">
        <v>0</v>
      </c>
      <c r="Q280" s="180">
        <f>ROUND(E280*P280,2)</f>
        <v>0</v>
      </c>
      <c r="R280" s="180" t="s">
        <v>218</v>
      </c>
      <c r="S280" s="180" t="s">
        <v>143</v>
      </c>
      <c r="T280" s="181" t="s">
        <v>200</v>
      </c>
      <c r="U280" s="165">
        <v>2.6000000000000002E-2</v>
      </c>
      <c r="V280" s="165">
        <f>ROUND(E280*U280,2)</f>
        <v>9.33</v>
      </c>
      <c r="W280" s="165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 t="s">
        <v>201</v>
      </c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</row>
    <row r="281" spans="1:60" outlineLevel="1" x14ac:dyDescent="0.2">
      <c r="A281" s="163"/>
      <c r="B281" s="164"/>
      <c r="C281" s="205" t="s">
        <v>495</v>
      </c>
      <c r="D281" s="189"/>
      <c r="E281" s="190">
        <v>92.2</v>
      </c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 t="s">
        <v>207</v>
      </c>
      <c r="AH281" s="154">
        <v>0</v>
      </c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</row>
    <row r="282" spans="1:60" outlineLevel="1" x14ac:dyDescent="0.2">
      <c r="A282" s="163"/>
      <c r="B282" s="164"/>
      <c r="C282" s="205" t="s">
        <v>498</v>
      </c>
      <c r="D282" s="189"/>
      <c r="E282" s="190">
        <v>266.60000000000002</v>
      </c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 t="s">
        <v>207</v>
      </c>
      <c r="AH282" s="154">
        <v>0</v>
      </c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</row>
    <row r="283" spans="1:60" ht="22.5" outlineLevel="1" x14ac:dyDescent="0.2">
      <c r="A283" s="175">
        <v>73</v>
      </c>
      <c r="B283" s="176" t="s">
        <v>499</v>
      </c>
      <c r="C283" s="185" t="s">
        <v>500</v>
      </c>
      <c r="D283" s="177" t="s">
        <v>217</v>
      </c>
      <c r="E283" s="178">
        <v>1587.9</v>
      </c>
      <c r="F283" s="179"/>
      <c r="G283" s="180">
        <f>ROUND(E283*F283,2)</f>
        <v>0</v>
      </c>
      <c r="H283" s="179"/>
      <c r="I283" s="180">
        <f>ROUND(E283*H283,2)</f>
        <v>0</v>
      </c>
      <c r="J283" s="179"/>
      <c r="K283" s="180">
        <f>ROUND(E283*J283,2)</f>
        <v>0</v>
      </c>
      <c r="L283" s="180">
        <v>21</v>
      </c>
      <c r="M283" s="180">
        <f>G283*(1+L283/100)</f>
        <v>0</v>
      </c>
      <c r="N283" s="180">
        <v>0.441</v>
      </c>
      <c r="O283" s="180">
        <f>ROUND(E283*N283,2)</f>
        <v>700.26</v>
      </c>
      <c r="P283" s="180">
        <v>0</v>
      </c>
      <c r="Q283" s="180">
        <f>ROUND(E283*P283,2)</f>
        <v>0</v>
      </c>
      <c r="R283" s="180" t="s">
        <v>218</v>
      </c>
      <c r="S283" s="180" t="s">
        <v>143</v>
      </c>
      <c r="T283" s="181" t="s">
        <v>200</v>
      </c>
      <c r="U283" s="165">
        <v>2.9000000000000001E-2</v>
      </c>
      <c r="V283" s="165">
        <f>ROUND(E283*U283,2)</f>
        <v>46.05</v>
      </c>
      <c r="W283" s="165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 t="s">
        <v>201</v>
      </c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4"/>
      <c r="AU283" s="154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</row>
    <row r="284" spans="1:60" outlineLevel="1" x14ac:dyDescent="0.2">
      <c r="A284" s="163"/>
      <c r="B284" s="164"/>
      <c r="C284" s="205" t="s">
        <v>501</v>
      </c>
      <c r="D284" s="189"/>
      <c r="E284" s="190">
        <v>1587.9</v>
      </c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 t="s">
        <v>207</v>
      </c>
      <c r="AH284" s="154">
        <v>0</v>
      </c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4"/>
      <c r="AU284" s="154"/>
      <c r="AV284" s="154"/>
      <c r="AW284" s="154"/>
      <c r="AX284" s="154"/>
      <c r="AY284" s="154"/>
      <c r="AZ284" s="154"/>
      <c r="BA284" s="154"/>
      <c r="BB284" s="154"/>
      <c r="BC284" s="154"/>
      <c r="BD284" s="154"/>
      <c r="BE284" s="154"/>
      <c r="BF284" s="154"/>
      <c r="BG284" s="154"/>
      <c r="BH284" s="154"/>
    </row>
    <row r="285" spans="1:60" ht="22.5" outlineLevel="1" x14ac:dyDescent="0.2">
      <c r="A285" s="175">
        <v>74</v>
      </c>
      <c r="B285" s="176" t="s">
        <v>502</v>
      </c>
      <c r="C285" s="185" t="s">
        <v>503</v>
      </c>
      <c r="D285" s="177" t="s">
        <v>217</v>
      </c>
      <c r="E285" s="178">
        <v>30.5</v>
      </c>
      <c r="F285" s="179"/>
      <c r="G285" s="180">
        <f>ROUND(E285*F285,2)</f>
        <v>0</v>
      </c>
      <c r="H285" s="179"/>
      <c r="I285" s="180">
        <f>ROUND(E285*H285,2)</f>
        <v>0</v>
      </c>
      <c r="J285" s="179"/>
      <c r="K285" s="180">
        <f>ROUND(E285*J285,2)</f>
        <v>0</v>
      </c>
      <c r="L285" s="180">
        <v>21</v>
      </c>
      <c r="M285" s="180">
        <f>G285*(1+L285/100)</f>
        <v>0</v>
      </c>
      <c r="N285" s="180">
        <v>0.21100000000000002</v>
      </c>
      <c r="O285" s="180">
        <f>ROUND(E285*N285,2)</f>
        <v>6.44</v>
      </c>
      <c r="P285" s="180">
        <v>0</v>
      </c>
      <c r="Q285" s="180">
        <f>ROUND(E285*P285,2)</f>
        <v>0</v>
      </c>
      <c r="R285" s="180" t="s">
        <v>218</v>
      </c>
      <c r="S285" s="180" t="s">
        <v>143</v>
      </c>
      <c r="T285" s="181" t="s">
        <v>200</v>
      </c>
      <c r="U285" s="165">
        <v>3.2000000000000001E-2</v>
      </c>
      <c r="V285" s="165">
        <f>ROUND(E285*U285,2)</f>
        <v>0.98</v>
      </c>
      <c r="W285" s="165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 t="s">
        <v>201</v>
      </c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4"/>
      <c r="AU285" s="154"/>
      <c r="AV285" s="154"/>
      <c r="AW285" s="154"/>
      <c r="AX285" s="154"/>
      <c r="AY285" s="154"/>
      <c r="AZ285" s="154"/>
      <c r="BA285" s="154"/>
      <c r="BB285" s="154"/>
      <c r="BC285" s="154"/>
      <c r="BD285" s="154"/>
      <c r="BE285" s="154"/>
      <c r="BF285" s="154"/>
      <c r="BG285" s="154"/>
      <c r="BH285" s="154"/>
    </row>
    <row r="286" spans="1:60" outlineLevel="1" x14ac:dyDescent="0.2">
      <c r="A286" s="163"/>
      <c r="B286" s="164"/>
      <c r="C286" s="274" t="s">
        <v>504</v>
      </c>
      <c r="D286" s="275"/>
      <c r="E286" s="275"/>
      <c r="F286" s="275"/>
      <c r="G286" s="27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 t="s">
        <v>203</v>
      </c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</row>
    <row r="287" spans="1:60" outlineLevel="1" x14ac:dyDescent="0.2">
      <c r="A287" s="163"/>
      <c r="B287" s="164"/>
      <c r="C287" s="205" t="s">
        <v>505</v>
      </c>
      <c r="D287" s="189"/>
      <c r="E287" s="190">
        <v>30.5</v>
      </c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 t="s">
        <v>207</v>
      </c>
      <c r="AH287" s="154">
        <v>0</v>
      </c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</row>
    <row r="288" spans="1:60" outlineLevel="1" x14ac:dyDescent="0.2">
      <c r="A288" s="175">
        <v>75</v>
      </c>
      <c r="B288" s="176" t="s">
        <v>506</v>
      </c>
      <c r="C288" s="185" t="s">
        <v>507</v>
      </c>
      <c r="D288" s="177" t="s">
        <v>217</v>
      </c>
      <c r="E288" s="178">
        <v>1546.3000000000002</v>
      </c>
      <c r="F288" s="179"/>
      <c r="G288" s="180">
        <f>ROUND(E288*F288,2)</f>
        <v>0</v>
      </c>
      <c r="H288" s="179"/>
      <c r="I288" s="180">
        <f>ROUND(E288*H288,2)</f>
        <v>0</v>
      </c>
      <c r="J288" s="179"/>
      <c r="K288" s="180">
        <f>ROUND(E288*J288,2)</f>
        <v>0</v>
      </c>
      <c r="L288" s="180">
        <v>21</v>
      </c>
      <c r="M288" s="180">
        <f>G288*(1+L288/100)</f>
        <v>0</v>
      </c>
      <c r="N288" s="180">
        <v>0.45977000000000001</v>
      </c>
      <c r="O288" s="180">
        <f>ROUND(E288*N288,2)</f>
        <v>710.94</v>
      </c>
      <c r="P288" s="180">
        <v>0</v>
      </c>
      <c r="Q288" s="180">
        <f>ROUND(E288*P288,2)</f>
        <v>0</v>
      </c>
      <c r="R288" s="180" t="s">
        <v>218</v>
      </c>
      <c r="S288" s="180" t="s">
        <v>143</v>
      </c>
      <c r="T288" s="181" t="s">
        <v>200</v>
      </c>
      <c r="U288" s="165">
        <v>2.6000000000000002E-2</v>
      </c>
      <c r="V288" s="165">
        <f>ROUND(E288*U288,2)</f>
        <v>40.200000000000003</v>
      </c>
      <c r="W288" s="165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 t="s">
        <v>201</v>
      </c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</row>
    <row r="289" spans="1:60" outlineLevel="1" x14ac:dyDescent="0.2">
      <c r="A289" s="163"/>
      <c r="B289" s="164"/>
      <c r="C289" s="274" t="s">
        <v>508</v>
      </c>
      <c r="D289" s="275"/>
      <c r="E289" s="275"/>
      <c r="F289" s="275"/>
      <c r="G289" s="27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 t="s">
        <v>203</v>
      </c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4"/>
      <c r="AU289" s="154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</row>
    <row r="290" spans="1:60" outlineLevel="1" x14ac:dyDescent="0.2">
      <c r="A290" s="163"/>
      <c r="B290" s="164"/>
      <c r="C290" s="261" t="s">
        <v>833</v>
      </c>
      <c r="D290" s="262"/>
      <c r="E290" s="262"/>
      <c r="F290" s="262"/>
      <c r="G290" s="262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 t="s">
        <v>147</v>
      </c>
      <c r="AH290" s="154"/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4"/>
      <c r="AU290" s="154"/>
      <c r="AV290" s="154"/>
      <c r="AW290" s="154"/>
      <c r="AX290" s="154"/>
      <c r="AY290" s="154"/>
      <c r="AZ290" s="154"/>
      <c r="BA290" s="154"/>
      <c r="BB290" s="154"/>
      <c r="BC290" s="154"/>
      <c r="BD290" s="154"/>
      <c r="BE290" s="154"/>
      <c r="BF290" s="154"/>
      <c r="BG290" s="154"/>
      <c r="BH290" s="154"/>
    </row>
    <row r="291" spans="1:60" outlineLevel="1" x14ac:dyDescent="0.2">
      <c r="A291" s="163"/>
      <c r="B291" s="164"/>
      <c r="C291" s="261" t="s">
        <v>509</v>
      </c>
      <c r="D291" s="262"/>
      <c r="E291" s="262"/>
      <c r="F291" s="262"/>
      <c r="G291" s="262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 t="s">
        <v>147</v>
      </c>
      <c r="AH291" s="154"/>
      <c r="AI291" s="154"/>
      <c r="AJ291" s="154"/>
      <c r="AK291" s="154"/>
      <c r="AL291" s="154"/>
      <c r="AM291" s="154"/>
      <c r="AN291" s="154"/>
      <c r="AO291" s="154"/>
      <c r="AP291" s="154"/>
      <c r="AQ291" s="154"/>
      <c r="AR291" s="154"/>
      <c r="AS291" s="154"/>
      <c r="AT291" s="154"/>
      <c r="AU291" s="154"/>
      <c r="AV291" s="154"/>
      <c r="AW291" s="154"/>
      <c r="AX291" s="154"/>
      <c r="AY291" s="154"/>
      <c r="AZ291" s="154"/>
      <c r="BA291" s="154"/>
      <c r="BB291" s="154"/>
      <c r="BC291" s="154"/>
      <c r="BD291" s="154"/>
      <c r="BE291" s="154"/>
      <c r="BF291" s="154"/>
      <c r="BG291" s="154"/>
      <c r="BH291" s="154"/>
    </row>
    <row r="292" spans="1:60" outlineLevel="1" x14ac:dyDescent="0.2">
      <c r="A292" s="163"/>
      <c r="B292" s="164"/>
      <c r="C292" s="205" t="s">
        <v>510</v>
      </c>
      <c r="D292" s="189"/>
      <c r="E292" s="190">
        <v>1546.3000000000002</v>
      </c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 t="s">
        <v>207</v>
      </c>
      <c r="AH292" s="154">
        <v>0</v>
      </c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4"/>
      <c r="AU292" s="154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</row>
    <row r="293" spans="1:60" outlineLevel="1" x14ac:dyDescent="0.2">
      <c r="A293" s="175">
        <v>76</v>
      </c>
      <c r="B293" s="176" t="s">
        <v>511</v>
      </c>
      <c r="C293" s="185" t="s">
        <v>512</v>
      </c>
      <c r="D293" s="177" t="s">
        <v>217</v>
      </c>
      <c r="E293" s="178">
        <v>50.2</v>
      </c>
      <c r="F293" s="179"/>
      <c r="G293" s="180">
        <f>ROUND(E293*F293,2)</f>
        <v>0</v>
      </c>
      <c r="H293" s="179"/>
      <c r="I293" s="180">
        <f>ROUND(E293*H293,2)</f>
        <v>0</v>
      </c>
      <c r="J293" s="179"/>
      <c r="K293" s="180">
        <f>ROUND(E293*J293,2)</f>
        <v>0</v>
      </c>
      <c r="L293" s="180">
        <v>21</v>
      </c>
      <c r="M293" s="180">
        <f>G293*(1+L293/100)</f>
        <v>0</v>
      </c>
      <c r="N293" s="180">
        <v>0.58749000000000007</v>
      </c>
      <c r="O293" s="180">
        <f>ROUND(E293*N293,2)</f>
        <v>29.49</v>
      </c>
      <c r="P293" s="180">
        <v>0</v>
      </c>
      <c r="Q293" s="180">
        <f>ROUND(E293*P293,2)</f>
        <v>0</v>
      </c>
      <c r="R293" s="180" t="s">
        <v>218</v>
      </c>
      <c r="S293" s="180" t="s">
        <v>143</v>
      </c>
      <c r="T293" s="181" t="s">
        <v>200</v>
      </c>
      <c r="U293" s="165">
        <v>2.7000000000000003E-2</v>
      </c>
      <c r="V293" s="165">
        <f>ROUND(E293*U293,2)</f>
        <v>1.36</v>
      </c>
      <c r="W293" s="165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 t="s">
        <v>201</v>
      </c>
      <c r="AH293" s="154"/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  <c r="AY293" s="154"/>
      <c r="AZ293" s="154"/>
      <c r="BA293" s="154"/>
      <c r="BB293" s="154"/>
      <c r="BC293" s="154"/>
      <c r="BD293" s="154"/>
      <c r="BE293" s="154"/>
      <c r="BF293" s="154"/>
      <c r="BG293" s="154"/>
      <c r="BH293" s="154"/>
    </row>
    <row r="294" spans="1:60" outlineLevel="1" x14ac:dyDescent="0.2">
      <c r="A294" s="163"/>
      <c r="B294" s="164"/>
      <c r="C294" s="274" t="s">
        <v>508</v>
      </c>
      <c r="D294" s="275"/>
      <c r="E294" s="275"/>
      <c r="F294" s="275"/>
      <c r="G294" s="27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 t="s">
        <v>203</v>
      </c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4"/>
      <c r="AU294" s="154"/>
      <c r="AV294" s="154"/>
      <c r="AW294" s="154"/>
      <c r="AX294" s="154"/>
      <c r="AY294" s="154"/>
      <c r="AZ294" s="154"/>
      <c r="BA294" s="154"/>
      <c r="BB294" s="154"/>
      <c r="BC294" s="154"/>
      <c r="BD294" s="154"/>
      <c r="BE294" s="154"/>
      <c r="BF294" s="154"/>
      <c r="BG294" s="154"/>
      <c r="BH294" s="154"/>
    </row>
    <row r="295" spans="1:60" outlineLevel="1" x14ac:dyDescent="0.2">
      <c r="A295" s="163"/>
      <c r="B295" s="164"/>
      <c r="C295" s="261" t="s">
        <v>833</v>
      </c>
      <c r="D295" s="262"/>
      <c r="E295" s="262"/>
      <c r="F295" s="262"/>
      <c r="G295" s="262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 t="s">
        <v>147</v>
      </c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4"/>
      <c r="AU295" s="154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</row>
    <row r="296" spans="1:60" outlineLevel="1" x14ac:dyDescent="0.2">
      <c r="A296" s="163"/>
      <c r="B296" s="164"/>
      <c r="C296" s="261" t="s">
        <v>509</v>
      </c>
      <c r="D296" s="262"/>
      <c r="E296" s="262"/>
      <c r="F296" s="262"/>
      <c r="G296" s="262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 t="s">
        <v>147</v>
      </c>
      <c r="AH296" s="154"/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4"/>
      <c r="AU296" s="154"/>
      <c r="AV296" s="154"/>
      <c r="AW296" s="154"/>
      <c r="AX296" s="154"/>
      <c r="AY296" s="154"/>
      <c r="AZ296" s="154"/>
      <c r="BA296" s="154"/>
      <c r="BB296" s="154"/>
      <c r="BC296" s="154"/>
      <c r="BD296" s="154"/>
      <c r="BE296" s="154"/>
      <c r="BF296" s="154"/>
      <c r="BG296" s="154"/>
      <c r="BH296" s="154"/>
    </row>
    <row r="297" spans="1:60" outlineLevel="1" x14ac:dyDescent="0.2">
      <c r="A297" s="163"/>
      <c r="B297" s="164"/>
      <c r="C297" s="205" t="s">
        <v>513</v>
      </c>
      <c r="D297" s="189"/>
      <c r="E297" s="190">
        <v>19.700000000000003</v>
      </c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 t="s">
        <v>207</v>
      </c>
      <c r="AH297" s="154">
        <v>0</v>
      </c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4"/>
      <c r="AU297" s="154"/>
      <c r="AV297" s="154"/>
      <c r="AW297" s="154"/>
      <c r="AX297" s="154"/>
      <c r="AY297" s="154"/>
      <c r="AZ297" s="154"/>
      <c r="BA297" s="154"/>
      <c r="BB297" s="154"/>
      <c r="BC297" s="154"/>
      <c r="BD297" s="154"/>
      <c r="BE297" s="154"/>
      <c r="BF297" s="154"/>
      <c r="BG297" s="154"/>
      <c r="BH297" s="154"/>
    </row>
    <row r="298" spans="1:60" outlineLevel="1" x14ac:dyDescent="0.2">
      <c r="A298" s="163"/>
      <c r="B298" s="164"/>
      <c r="C298" s="205" t="s">
        <v>505</v>
      </c>
      <c r="D298" s="189"/>
      <c r="E298" s="190">
        <v>30.5</v>
      </c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 t="s">
        <v>207</v>
      </c>
      <c r="AH298" s="154">
        <v>0</v>
      </c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4"/>
      <c r="AU298" s="154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</row>
    <row r="299" spans="1:60" outlineLevel="1" x14ac:dyDescent="0.2">
      <c r="A299" s="175">
        <v>77</v>
      </c>
      <c r="B299" s="176" t="s">
        <v>514</v>
      </c>
      <c r="C299" s="185" t="s">
        <v>515</v>
      </c>
      <c r="D299" s="177" t="s">
        <v>217</v>
      </c>
      <c r="E299" s="178">
        <v>30.5</v>
      </c>
      <c r="F299" s="179"/>
      <c r="G299" s="180">
        <f>ROUND(E299*F299,2)</f>
        <v>0</v>
      </c>
      <c r="H299" s="179"/>
      <c r="I299" s="180">
        <f>ROUND(E299*H299,2)</f>
        <v>0</v>
      </c>
      <c r="J299" s="179"/>
      <c r="K299" s="180">
        <f>ROUND(E299*J299,2)</f>
        <v>0</v>
      </c>
      <c r="L299" s="180">
        <v>21</v>
      </c>
      <c r="M299" s="180">
        <f>G299*(1+L299/100)</f>
        <v>0</v>
      </c>
      <c r="N299" s="180">
        <v>0</v>
      </c>
      <c r="O299" s="180">
        <f>ROUND(E299*N299,2)</f>
        <v>0</v>
      </c>
      <c r="P299" s="180">
        <v>0</v>
      </c>
      <c r="Q299" s="180">
        <f>ROUND(E299*P299,2)</f>
        <v>0</v>
      </c>
      <c r="R299" s="180" t="s">
        <v>218</v>
      </c>
      <c r="S299" s="180" t="s">
        <v>143</v>
      </c>
      <c r="T299" s="181" t="s">
        <v>200</v>
      </c>
      <c r="U299" s="165">
        <v>4.0000000000000001E-3</v>
      </c>
      <c r="V299" s="165">
        <f>ROUND(E299*U299,2)</f>
        <v>0.12</v>
      </c>
      <c r="W299" s="165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 t="s">
        <v>201</v>
      </c>
      <c r="AH299" s="154"/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4"/>
      <c r="AU299" s="154"/>
      <c r="AV299" s="154"/>
      <c r="AW299" s="154"/>
      <c r="AX299" s="154"/>
      <c r="AY299" s="154"/>
      <c r="AZ299" s="154"/>
      <c r="BA299" s="154"/>
      <c r="BB299" s="154"/>
      <c r="BC299" s="154"/>
      <c r="BD299" s="154"/>
      <c r="BE299" s="154"/>
      <c r="BF299" s="154"/>
      <c r="BG299" s="154"/>
      <c r="BH299" s="154"/>
    </row>
    <row r="300" spans="1:60" outlineLevel="1" x14ac:dyDescent="0.2">
      <c r="A300" s="163"/>
      <c r="B300" s="164"/>
      <c r="C300" s="274" t="s">
        <v>516</v>
      </c>
      <c r="D300" s="275"/>
      <c r="E300" s="275"/>
      <c r="F300" s="275"/>
      <c r="G300" s="27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 t="s">
        <v>203</v>
      </c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4"/>
      <c r="AU300" s="154"/>
      <c r="AV300" s="154"/>
      <c r="AW300" s="154"/>
      <c r="AX300" s="154"/>
      <c r="AY300" s="154"/>
      <c r="AZ300" s="154"/>
      <c r="BA300" s="154"/>
      <c r="BB300" s="154"/>
      <c r="BC300" s="154"/>
      <c r="BD300" s="154"/>
      <c r="BE300" s="154"/>
      <c r="BF300" s="154"/>
      <c r="BG300" s="154"/>
      <c r="BH300" s="154"/>
    </row>
    <row r="301" spans="1:60" outlineLevel="1" x14ac:dyDescent="0.2">
      <c r="A301" s="163"/>
      <c r="B301" s="164"/>
      <c r="C301" s="205" t="s">
        <v>517</v>
      </c>
      <c r="D301" s="189"/>
      <c r="E301" s="190">
        <v>30.5</v>
      </c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 t="s">
        <v>207</v>
      </c>
      <c r="AH301" s="154">
        <v>5</v>
      </c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4"/>
      <c r="AU301" s="154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</row>
    <row r="302" spans="1:60" ht="22.5" outlineLevel="1" x14ac:dyDescent="0.2">
      <c r="A302" s="175">
        <v>78</v>
      </c>
      <c r="B302" s="176" t="s">
        <v>518</v>
      </c>
      <c r="C302" s="185" t="s">
        <v>519</v>
      </c>
      <c r="D302" s="177" t="s">
        <v>217</v>
      </c>
      <c r="E302" s="178">
        <v>30.5</v>
      </c>
      <c r="F302" s="179"/>
      <c r="G302" s="180">
        <f>ROUND(E302*F302,2)</f>
        <v>0</v>
      </c>
      <c r="H302" s="179"/>
      <c r="I302" s="180">
        <f>ROUND(E302*H302,2)</f>
        <v>0</v>
      </c>
      <c r="J302" s="179"/>
      <c r="K302" s="180">
        <f>ROUND(E302*J302,2)</f>
        <v>0</v>
      </c>
      <c r="L302" s="180">
        <v>21</v>
      </c>
      <c r="M302" s="180">
        <f>G302*(1+L302/100)</f>
        <v>0</v>
      </c>
      <c r="N302" s="180">
        <v>0</v>
      </c>
      <c r="O302" s="180">
        <f>ROUND(E302*N302,2)</f>
        <v>0</v>
      </c>
      <c r="P302" s="180">
        <v>0</v>
      </c>
      <c r="Q302" s="180">
        <f>ROUND(E302*P302,2)</f>
        <v>0</v>
      </c>
      <c r="R302" s="180" t="s">
        <v>218</v>
      </c>
      <c r="S302" s="180" t="s">
        <v>143</v>
      </c>
      <c r="T302" s="181" t="s">
        <v>200</v>
      </c>
      <c r="U302" s="165">
        <v>2E-3</v>
      </c>
      <c r="V302" s="165">
        <f>ROUND(E302*U302,2)</f>
        <v>0.06</v>
      </c>
      <c r="W302" s="165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 t="s">
        <v>201</v>
      </c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  <c r="AT302" s="154"/>
      <c r="AU302" s="154"/>
      <c r="AV302" s="154"/>
      <c r="AW302" s="154"/>
      <c r="AX302" s="154"/>
      <c r="AY302" s="154"/>
      <c r="AZ302" s="154"/>
      <c r="BA302" s="154"/>
      <c r="BB302" s="154"/>
      <c r="BC302" s="154"/>
      <c r="BD302" s="154"/>
      <c r="BE302" s="154"/>
      <c r="BF302" s="154"/>
      <c r="BG302" s="154"/>
      <c r="BH302" s="154"/>
    </row>
    <row r="303" spans="1:60" outlineLevel="1" x14ac:dyDescent="0.2">
      <c r="A303" s="163"/>
      <c r="B303" s="164"/>
      <c r="C303" s="205" t="s">
        <v>517</v>
      </c>
      <c r="D303" s="189"/>
      <c r="E303" s="190">
        <v>30.5</v>
      </c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54"/>
      <c r="Y303" s="154"/>
      <c r="Z303" s="154"/>
      <c r="AA303" s="154"/>
      <c r="AB303" s="154"/>
      <c r="AC303" s="154"/>
      <c r="AD303" s="154"/>
      <c r="AE303" s="154"/>
      <c r="AF303" s="154"/>
      <c r="AG303" s="154" t="s">
        <v>207</v>
      </c>
      <c r="AH303" s="154">
        <v>5</v>
      </c>
      <c r="AI303" s="154"/>
      <c r="AJ303" s="154"/>
      <c r="AK303" s="154"/>
      <c r="AL303" s="154"/>
      <c r="AM303" s="154"/>
      <c r="AN303" s="154"/>
      <c r="AO303" s="154"/>
      <c r="AP303" s="154"/>
      <c r="AQ303" s="154"/>
      <c r="AR303" s="154"/>
      <c r="AS303" s="154"/>
      <c r="AT303" s="154"/>
      <c r="AU303" s="154"/>
      <c r="AV303" s="154"/>
      <c r="AW303" s="154"/>
      <c r="AX303" s="154"/>
      <c r="AY303" s="154"/>
      <c r="AZ303" s="154"/>
      <c r="BA303" s="154"/>
      <c r="BB303" s="154"/>
      <c r="BC303" s="154"/>
      <c r="BD303" s="154"/>
      <c r="BE303" s="154"/>
      <c r="BF303" s="154"/>
      <c r="BG303" s="154"/>
      <c r="BH303" s="154"/>
    </row>
    <row r="304" spans="1:60" ht="22.5" outlineLevel="1" x14ac:dyDescent="0.2">
      <c r="A304" s="175">
        <v>79</v>
      </c>
      <c r="B304" s="176" t="s">
        <v>520</v>
      </c>
      <c r="C304" s="185" t="s">
        <v>521</v>
      </c>
      <c r="D304" s="177" t="s">
        <v>217</v>
      </c>
      <c r="E304" s="178">
        <v>30.5</v>
      </c>
      <c r="F304" s="179"/>
      <c r="G304" s="180">
        <f>ROUND(E304*F304,2)</f>
        <v>0</v>
      </c>
      <c r="H304" s="179"/>
      <c r="I304" s="180">
        <f>ROUND(E304*H304,2)</f>
        <v>0</v>
      </c>
      <c r="J304" s="179"/>
      <c r="K304" s="180">
        <f>ROUND(E304*J304,2)</f>
        <v>0</v>
      </c>
      <c r="L304" s="180">
        <v>21</v>
      </c>
      <c r="M304" s="180">
        <f>G304*(1+L304/100)</f>
        <v>0</v>
      </c>
      <c r="N304" s="180">
        <v>0.12966000000000003</v>
      </c>
      <c r="O304" s="180">
        <f>ROUND(E304*N304,2)</f>
        <v>3.95</v>
      </c>
      <c r="P304" s="180">
        <v>0</v>
      </c>
      <c r="Q304" s="180">
        <f>ROUND(E304*P304,2)</f>
        <v>0</v>
      </c>
      <c r="R304" s="180" t="s">
        <v>218</v>
      </c>
      <c r="S304" s="180" t="s">
        <v>143</v>
      </c>
      <c r="T304" s="181" t="s">
        <v>200</v>
      </c>
      <c r="U304" s="165">
        <v>0.02</v>
      </c>
      <c r="V304" s="165">
        <f>ROUND(E304*U304,2)</f>
        <v>0.61</v>
      </c>
      <c r="W304" s="165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 t="s">
        <v>201</v>
      </c>
      <c r="AH304" s="154"/>
      <c r="AI304" s="154"/>
      <c r="AJ304" s="154"/>
      <c r="AK304" s="154"/>
      <c r="AL304" s="154"/>
      <c r="AM304" s="154"/>
      <c r="AN304" s="154"/>
      <c r="AO304" s="154"/>
      <c r="AP304" s="154"/>
      <c r="AQ304" s="154"/>
      <c r="AR304" s="154"/>
      <c r="AS304" s="154"/>
      <c r="AT304" s="154"/>
      <c r="AU304" s="154"/>
      <c r="AV304" s="154"/>
      <c r="AW304" s="154"/>
      <c r="AX304" s="154"/>
      <c r="AY304" s="154"/>
      <c r="AZ304" s="154"/>
      <c r="BA304" s="154"/>
      <c r="BB304" s="154"/>
      <c r="BC304" s="154"/>
      <c r="BD304" s="154"/>
      <c r="BE304" s="154"/>
      <c r="BF304" s="154"/>
      <c r="BG304" s="154"/>
      <c r="BH304" s="154"/>
    </row>
    <row r="305" spans="1:60" outlineLevel="1" x14ac:dyDescent="0.2">
      <c r="A305" s="163"/>
      <c r="B305" s="164"/>
      <c r="C305" s="205" t="s">
        <v>505</v>
      </c>
      <c r="D305" s="189"/>
      <c r="E305" s="190">
        <v>30.5</v>
      </c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 t="s">
        <v>207</v>
      </c>
      <c r="AH305" s="154">
        <v>0</v>
      </c>
      <c r="AI305" s="154"/>
      <c r="AJ305" s="154"/>
      <c r="AK305" s="154"/>
      <c r="AL305" s="154"/>
      <c r="AM305" s="154"/>
      <c r="AN305" s="154"/>
      <c r="AO305" s="154"/>
      <c r="AP305" s="154"/>
      <c r="AQ305" s="154"/>
      <c r="AR305" s="154"/>
      <c r="AS305" s="154"/>
      <c r="AT305" s="154"/>
      <c r="AU305" s="154"/>
      <c r="AV305" s="154"/>
      <c r="AW305" s="154"/>
      <c r="AX305" s="154"/>
      <c r="AY305" s="154"/>
      <c r="AZ305" s="154"/>
      <c r="BA305" s="154"/>
      <c r="BB305" s="154"/>
      <c r="BC305" s="154"/>
      <c r="BD305" s="154"/>
      <c r="BE305" s="154"/>
      <c r="BF305" s="154"/>
      <c r="BG305" s="154"/>
      <c r="BH305" s="154"/>
    </row>
    <row r="306" spans="1:60" outlineLevel="1" x14ac:dyDescent="0.2">
      <c r="A306" s="175">
        <v>80</v>
      </c>
      <c r="B306" s="176" t="s">
        <v>522</v>
      </c>
      <c r="C306" s="185" t="s">
        <v>523</v>
      </c>
      <c r="D306" s="177" t="s">
        <v>217</v>
      </c>
      <c r="E306" s="178">
        <v>21.900000000000002</v>
      </c>
      <c r="F306" s="179"/>
      <c r="G306" s="180">
        <f>ROUND(E306*F306,2)</f>
        <v>0</v>
      </c>
      <c r="H306" s="179"/>
      <c r="I306" s="180">
        <f>ROUND(E306*H306,2)</f>
        <v>0</v>
      </c>
      <c r="J306" s="179"/>
      <c r="K306" s="180">
        <f>ROUND(E306*J306,2)</f>
        <v>0</v>
      </c>
      <c r="L306" s="180">
        <v>21</v>
      </c>
      <c r="M306" s="180">
        <f>G306*(1+L306/100)</f>
        <v>0</v>
      </c>
      <c r="N306" s="180">
        <v>0.71520000000000006</v>
      </c>
      <c r="O306" s="180">
        <f>ROUND(E306*N306,2)</f>
        <v>15.66</v>
      </c>
      <c r="P306" s="180">
        <v>0</v>
      </c>
      <c r="Q306" s="180">
        <f>ROUND(E306*P306,2)</f>
        <v>0</v>
      </c>
      <c r="R306" s="180"/>
      <c r="S306" s="180" t="s">
        <v>181</v>
      </c>
      <c r="T306" s="181" t="s">
        <v>200</v>
      </c>
      <c r="U306" s="165">
        <v>2.7000000000000003E-2</v>
      </c>
      <c r="V306" s="165">
        <f>ROUND(E306*U306,2)</f>
        <v>0.59</v>
      </c>
      <c r="W306" s="165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 t="s">
        <v>201</v>
      </c>
      <c r="AH306" s="154"/>
      <c r="AI306" s="154"/>
      <c r="AJ306" s="154"/>
      <c r="AK306" s="154"/>
      <c r="AL306" s="154"/>
      <c r="AM306" s="154"/>
      <c r="AN306" s="154"/>
      <c r="AO306" s="154"/>
      <c r="AP306" s="154"/>
      <c r="AQ306" s="154"/>
      <c r="AR306" s="154"/>
      <c r="AS306" s="154"/>
      <c r="AT306" s="154"/>
      <c r="AU306" s="154"/>
      <c r="AV306" s="154"/>
      <c r="AW306" s="154"/>
      <c r="AX306" s="154"/>
      <c r="AY306" s="154"/>
      <c r="AZ306" s="154"/>
      <c r="BA306" s="154"/>
      <c r="BB306" s="154"/>
      <c r="BC306" s="154"/>
      <c r="BD306" s="154"/>
      <c r="BE306" s="154"/>
      <c r="BF306" s="154"/>
      <c r="BG306" s="154"/>
      <c r="BH306" s="154"/>
    </row>
    <row r="307" spans="1:60" outlineLevel="1" x14ac:dyDescent="0.2">
      <c r="A307" s="163"/>
      <c r="B307" s="164"/>
      <c r="C307" s="270" t="s">
        <v>833</v>
      </c>
      <c r="D307" s="271"/>
      <c r="E307" s="271"/>
      <c r="F307" s="271"/>
      <c r="G307" s="271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 t="s">
        <v>147</v>
      </c>
      <c r="AH307" s="154"/>
      <c r="AI307" s="154"/>
      <c r="AJ307" s="154"/>
      <c r="AK307" s="154"/>
      <c r="AL307" s="154"/>
      <c r="AM307" s="154"/>
      <c r="AN307" s="154"/>
      <c r="AO307" s="154"/>
      <c r="AP307" s="154"/>
      <c r="AQ307" s="154"/>
      <c r="AR307" s="154"/>
      <c r="AS307" s="154"/>
      <c r="AT307" s="154"/>
      <c r="AU307" s="154"/>
      <c r="AV307" s="154"/>
      <c r="AW307" s="154"/>
      <c r="AX307" s="154"/>
      <c r="AY307" s="154"/>
      <c r="AZ307" s="154"/>
      <c r="BA307" s="154"/>
      <c r="BB307" s="154"/>
      <c r="BC307" s="154"/>
      <c r="BD307" s="154"/>
      <c r="BE307" s="154"/>
      <c r="BF307" s="154"/>
      <c r="BG307" s="154"/>
      <c r="BH307" s="154"/>
    </row>
    <row r="308" spans="1:60" outlineLevel="1" x14ac:dyDescent="0.2">
      <c r="A308" s="163"/>
      <c r="B308" s="164"/>
      <c r="C308" s="261" t="s">
        <v>509</v>
      </c>
      <c r="D308" s="262"/>
      <c r="E308" s="262"/>
      <c r="F308" s="262"/>
      <c r="G308" s="262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54"/>
      <c r="Y308" s="154"/>
      <c r="Z308" s="154"/>
      <c r="AA308" s="154"/>
      <c r="AB308" s="154"/>
      <c r="AC308" s="154"/>
      <c r="AD308" s="154"/>
      <c r="AE308" s="154"/>
      <c r="AF308" s="154"/>
      <c r="AG308" s="154" t="s">
        <v>147</v>
      </c>
      <c r="AH308" s="154"/>
      <c r="AI308" s="154"/>
      <c r="AJ308" s="154"/>
      <c r="AK308" s="154"/>
      <c r="AL308" s="154"/>
      <c r="AM308" s="154"/>
      <c r="AN308" s="154"/>
      <c r="AO308" s="154"/>
      <c r="AP308" s="154"/>
      <c r="AQ308" s="154"/>
      <c r="AR308" s="154"/>
      <c r="AS308" s="154"/>
      <c r="AT308" s="154"/>
      <c r="AU308" s="154"/>
      <c r="AV308" s="154"/>
      <c r="AW308" s="154"/>
      <c r="AX308" s="154"/>
      <c r="AY308" s="154"/>
      <c r="AZ308" s="154"/>
      <c r="BA308" s="154"/>
      <c r="BB308" s="154"/>
      <c r="BC308" s="154"/>
      <c r="BD308" s="154"/>
      <c r="BE308" s="154"/>
      <c r="BF308" s="154"/>
      <c r="BG308" s="154"/>
      <c r="BH308" s="154"/>
    </row>
    <row r="309" spans="1:60" outlineLevel="1" x14ac:dyDescent="0.2">
      <c r="A309" s="163"/>
      <c r="B309" s="164"/>
      <c r="C309" s="205" t="s">
        <v>524</v>
      </c>
      <c r="D309" s="189"/>
      <c r="E309" s="190">
        <v>21.900000000000002</v>
      </c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54"/>
      <c r="Y309" s="154"/>
      <c r="Z309" s="154"/>
      <c r="AA309" s="154"/>
      <c r="AB309" s="154"/>
      <c r="AC309" s="154"/>
      <c r="AD309" s="154"/>
      <c r="AE309" s="154"/>
      <c r="AF309" s="154"/>
      <c r="AG309" s="154" t="s">
        <v>207</v>
      </c>
      <c r="AH309" s="154">
        <v>0</v>
      </c>
      <c r="AI309" s="154"/>
      <c r="AJ309" s="154"/>
      <c r="AK309" s="154"/>
      <c r="AL309" s="154"/>
      <c r="AM309" s="154"/>
      <c r="AN309" s="154"/>
      <c r="AO309" s="154"/>
      <c r="AP309" s="154"/>
      <c r="AQ309" s="154"/>
      <c r="AR309" s="154"/>
      <c r="AS309" s="154"/>
      <c r="AT309" s="154"/>
      <c r="AU309" s="154"/>
      <c r="AV309" s="154"/>
      <c r="AW309" s="154"/>
      <c r="AX309" s="154"/>
      <c r="AY309" s="154"/>
      <c r="AZ309" s="154"/>
      <c r="BA309" s="154"/>
      <c r="BB309" s="154"/>
      <c r="BC309" s="154"/>
      <c r="BD309" s="154"/>
      <c r="BE309" s="154"/>
      <c r="BF309" s="154"/>
      <c r="BG309" s="154"/>
      <c r="BH309" s="154"/>
    </row>
    <row r="310" spans="1:60" outlineLevel="1" x14ac:dyDescent="0.2">
      <c r="A310" s="175">
        <v>81</v>
      </c>
      <c r="B310" s="176" t="s">
        <v>525</v>
      </c>
      <c r="C310" s="185" t="s">
        <v>526</v>
      </c>
      <c r="D310" s="177" t="s">
        <v>391</v>
      </c>
      <c r="E310" s="178">
        <v>78.819840000000013</v>
      </c>
      <c r="F310" s="179"/>
      <c r="G310" s="180">
        <f>ROUND(E310*F310,2)</f>
        <v>0</v>
      </c>
      <c r="H310" s="179"/>
      <c r="I310" s="180">
        <f>ROUND(E310*H310,2)</f>
        <v>0</v>
      </c>
      <c r="J310" s="179"/>
      <c r="K310" s="180">
        <f>ROUND(E310*J310,2)</f>
        <v>0</v>
      </c>
      <c r="L310" s="180">
        <v>21</v>
      </c>
      <c r="M310" s="180">
        <f>G310*(1+L310/100)</f>
        <v>0</v>
      </c>
      <c r="N310" s="180">
        <v>1</v>
      </c>
      <c r="O310" s="180">
        <f>ROUND(E310*N310,2)</f>
        <v>78.819999999999993</v>
      </c>
      <c r="P310" s="180">
        <v>0</v>
      </c>
      <c r="Q310" s="180">
        <f>ROUND(E310*P310,2)</f>
        <v>0</v>
      </c>
      <c r="R310" s="180" t="s">
        <v>392</v>
      </c>
      <c r="S310" s="180" t="s">
        <v>143</v>
      </c>
      <c r="T310" s="181" t="s">
        <v>200</v>
      </c>
      <c r="U310" s="165">
        <v>0</v>
      </c>
      <c r="V310" s="165">
        <f>ROUND(E310*U310,2)</f>
        <v>0</v>
      </c>
      <c r="W310" s="165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 t="s">
        <v>393</v>
      </c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4"/>
      <c r="AU310" s="154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</row>
    <row r="311" spans="1:60" outlineLevel="1" x14ac:dyDescent="0.2">
      <c r="A311" s="163"/>
      <c r="B311" s="164"/>
      <c r="C311" s="205" t="s">
        <v>527</v>
      </c>
      <c r="D311" s="189"/>
      <c r="E311" s="190">
        <v>78.819840000000013</v>
      </c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54"/>
      <c r="Y311" s="154"/>
      <c r="Z311" s="154"/>
      <c r="AA311" s="154"/>
      <c r="AB311" s="154"/>
      <c r="AC311" s="154"/>
      <c r="AD311" s="154"/>
      <c r="AE311" s="154"/>
      <c r="AF311" s="154"/>
      <c r="AG311" s="154" t="s">
        <v>207</v>
      </c>
      <c r="AH311" s="154">
        <v>5</v>
      </c>
      <c r="AI311" s="154"/>
      <c r="AJ311" s="154"/>
      <c r="AK311" s="154"/>
      <c r="AL311" s="154"/>
      <c r="AM311" s="154"/>
      <c r="AN311" s="154"/>
      <c r="AO311" s="154"/>
      <c r="AP311" s="154"/>
      <c r="AQ311" s="154"/>
      <c r="AR311" s="154"/>
      <c r="AS311" s="154"/>
      <c r="AT311" s="154"/>
      <c r="AU311" s="154"/>
      <c r="AV311" s="154"/>
      <c r="AW311" s="154"/>
      <c r="AX311" s="154"/>
      <c r="AY311" s="154"/>
      <c r="AZ311" s="154"/>
      <c r="BA311" s="154"/>
      <c r="BB311" s="154"/>
      <c r="BC311" s="154"/>
      <c r="BD311" s="154"/>
      <c r="BE311" s="154"/>
      <c r="BF311" s="154"/>
      <c r="BG311" s="154"/>
      <c r="BH311" s="154"/>
    </row>
    <row r="312" spans="1:60" x14ac:dyDescent="0.2">
      <c r="A312" s="169" t="s">
        <v>138</v>
      </c>
      <c r="B312" s="170" t="s">
        <v>82</v>
      </c>
      <c r="C312" s="184" t="s">
        <v>83</v>
      </c>
      <c r="D312" s="171"/>
      <c r="E312" s="172"/>
      <c r="F312" s="173"/>
      <c r="G312" s="173">
        <f>SUMIF(AG313:AG336,"&lt;&gt;NOR",G313:G336)</f>
        <v>0</v>
      </c>
      <c r="H312" s="173"/>
      <c r="I312" s="173">
        <f>SUM(I313:I336)</f>
        <v>0</v>
      </c>
      <c r="J312" s="173"/>
      <c r="K312" s="173">
        <f>SUM(K313:K336)</f>
        <v>0</v>
      </c>
      <c r="L312" s="173"/>
      <c r="M312" s="173">
        <f>SUM(M313:M336)</f>
        <v>0</v>
      </c>
      <c r="N312" s="173"/>
      <c r="O312" s="173">
        <f>SUM(O313:O336)</f>
        <v>516.08999999999992</v>
      </c>
      <c r="P312" s="173"/>
      <c r="Q312" s="173">
        <f>SUM(Q313:Q336)</f>
        <v>0</v>
      </c>
      <c r="R312" s="173"/>
      <c r="S312" s="173"/>
      <c r="T312" s="174"/>
      <c r="U312" s="168"/>
      <c r="V312" s="168">
        <f>SUM(V313:V336)</f>
        <v>1099.33</v>
      </c>
      <c r="W312" s="168"/>
      <c r="AG312" t="s">
        <v>139</v>
      </c>
    </row>
    <row r="313" spans="1:60" outlineLevel="1" x14ac:dyDescent="0.2">
      <c r="A313" s="175">
        <v>82</v>
      </c>
      <c r="B313" s="176" t="s">
        <v>528</v>
      </c>
      <c r="C313" s="185" t="s">
        <v>529</v>
      </c>
      <c r="D313" s="177" t="s">
        <v>217</v>
      </c>
      <c r="E313" s="178">
        <v>92.209520000000012</v>
      </c>
      <c r="F313" s="179"/>
      <c r="G313" s="180">
        <f>ROUND(E313*F313,2)</f>
        <v>0</v>
      </c>
      <c r="H313" s="179"/>
      <c r="I313" s="180">
        <f>ROUND(E313*H313,2)</f>
        <v>0</v>
      </c>
      <c r="J313" s="179"/>
      <c r="K313" s="180">
        <f>ROUND(E313*J313,2)</f>
        <v>0</v>
      </c>
      <c r="L313" s="180">
        <v>21</v>
      </c>
      <c r="M313" s="180">
        <f>G313*(1+L313/100)</f>
        <v>0</v>
      </c>
      <c r="N313" s="180">
        <v>7.3900000000000007E-2</v>
      </c>
      <c r="O313" s="180">
        <f>ROUND(E313*N313,2)</f>
        <v>6.81</v>
      </c>
      <c r="P313" s="180">
        <v>0</v>
      </c>
      <c r="Q313" s="180">
        <f>ROUND(E313*P313,2)</f>
        <v>0</v>
      </c>
      <c r="R313" s="180" t="s">
        <v>218</v>
      </c>
      <c r="S313" s="180" t="s">
        <v>143</v>
      </c>
      <c r="T313" s="181" t="s">
        <v>200</v>
      </c>
      <c r="U313" s="165">
        <v>0.45200000000000001</v>
      </c>
      <c r="V313" s="165">
        <f>ROUND(E313*U313,2)</f>
        <v>41.68</v>
      </c>
      <c r="W313" s="165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 t="s">
        <v>201</v>
      </c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54"/>
      <c r="AR313" s="154"/>
      <c r="AS313" s="154"/>
      <c r="AT313" s="154"/>
      <c r="AU313" s="154"/>
      <c r="AV313" s="154"/>
      <c r="AW313" s="154"/>
      <c r="AX313" s="154"/>
      <c r="AY313" s="154"/>
      <c r="AZ313" s="154"/>
      <c r="BA313" s="154"/>
      <c r="BB313" s="154"/>
      <c r="BC313" s="154"/>
      <c r="BD313" s="154"/>
      <c r="BE313" s="154"/>
      <c r="BF313" s="154"/>
      <c r="BG313" s="154"/>
      <c r="BH313" s="154"/>
    </row>
    <row r="314" spans="1:60" ht="22.5" outlineLevel="1" x14ac:dyDescent="0.2">
      <c r="A314" s="163"/>
      <c r="B314" s="164"/>
      <c r="C314" s="274" t="s">
        <v>530</v>
      </c>
      <c r="D314" s="275"/>
      <c r="E314" s="275"/>
      <c r="F314" s="275"/>
      <c r="G314" s="27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 t="s">
        <v>203</v>
      </c>
      <c r="AH314" s="154"/>
      <c r="AI314" s="154"/>
      <c r="AJ314" s="154"/>
      <c r="AK314" s="154"/>
      <c r="AL314" s="154"/>
      <c r="AM314" s="154"/>
      <c r="AN314" s="154"/>
      <c r="AO314" s="154"/>
      <c r="AP314" s="154"/>
      <c r="AQ314" s="154"/>
      <c r="AR314" s="154"/>
      <c r="AS314" s="154"/>
      <c r="AT314" s="154"/>
      <c r="AU314" s="154"/>
      <c r="AV314" s="154"/>
      <c r="AW314" s="154"/>
      <c r="AX314" s="154"/>
      <c r="AY314" s="154"/>
      <c r="AZ314" s="154"/>
      <c r="BA314" s="182" t="str">
        <f>C314</f>
        <v>s provedením lože z kameniva drceného, s vyplněním spár, s dvojitým hutněním a se smetením přebytečného materiálu na krajnici. S dodáním hmot pro lože a výplň spár.</v>
      </c>
      <c r="BB314" s="154"/>
      <c r="BC314" s="154"/>
      <c r="BD314" s="154"/>
      <c r="BE314" s="154"/>
      <c r="BF314" s="154"/>
      <c r="BG314" s="154"/>
      <c r="BH314" s="154"/>
    </row>
    <row r="315" spans="1:60" outlineLevel="1" x14ac:dyDescent="0.2">
      <c r="A315" s="163"/>
      <c r="B315" s="164"/>
      <c r="C315" s="205" t="s">
        <v>531</v>
      </c>
      <c r="D315" s="189"/>
      <c r="E315" s="190">
        <v>92.209520000000012</v>
      </c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 t="s">
        <v>207</v>
      </c>
      <c r="AH315" s="154">
        <v>0</v>
      </c>
      <c r="AI315" s="154"/>
      <c r="AJ315" s="154"/>
      <c r="AK315" s="154"/>
      <c r="AL315" s="154"/>
      <c r="AM315" s="154"/>
      <c r="AN315" s="154"/>
      <c r="AO315" s="154"/>
      <c r="AP315" s="154"/>
      <c r="AQ315" s="154"/>
      <c r="AR315" s="154"/>
      <c r="AS315" s="154"/>
      <c r="AT315" s="154"/>
      <c r="AU315" s="154"/>
      <c r="AV315" s="154"/>
      <c r="AW315" s="154"/>
      <c r="AX315" s="154"/>
      <c r="AY315" s="154"/>
      <c r="AZ315" s="154"/>
      <c r="BA315" s="154"/>
      <c r="BB315" s="154"/>
      <c r="BC315" s="154"/>
      <c r="BD315" s="154"/>
      <c r="BE315" s="154"/>
      <c r="BF315" s="154"/>
      <c r="BG315" s="154"/>
      <c r="BH315" s="154"/>
    </row>
    <row r="316" spans="1:60" outlineLevel="1" x14ac:dyDescent="0.2">
      <c r="A316" s="175">
        <v>83</v>
      </c>
      <c r="B316" s="176" t="s">
        <v>532</v>
      </c>
      <c r="C316" s="185" t="s">
        <v>533</v>
      </c>
      <c r="D316" s="177" t="s">
        <v>217</v>
      </c>
      <c r="E316" s="178">
        <v>1587.9047600000001</v>
      </c>
      <c r="F316" s="179"/>
      <c r="G316" s="180">
        <f>ROUND(E316*F316,2)</f>
        <v>0</v>
      </c>
      <c r="H316" s="179"/>
      <c r="I316" s="180">
        <f>ROUND(E316*H316,2)</f>
        <v>0</v>
      </c>
      <c r="J316" s="179"/>
      <c r="K316" s="180">
        <f>ROUND(E316*J316,2)</f>
        <v>0</v>
      </c>
      <c r="L316" s="180">
        <v>21</v>
      </c>
      <c r="M316" s="180">
        <f>G316*(1+L316/100)</f>
        <v>0</v>
      </c>
      <c r="N316" s="180">
        <v>7.3900000000000007E-2</v>
      </c>
      <c r="O316" s="180">
        <f>ROUND(E316*N316,2)</f>
        <v>117.35</v>
      </c>
      <c r="P316" s="180">
        <v>0</v>
      </c>
      <c r="Q316" s="180">
        <f>ROUND(E316*P316,2)</f>
        <v>0</v>
      </c>
      <c r="R316" s="180" t="s">
        <v>218</v>
      </c>
      <c r="S316" s="180" t="s">
        <v>143</v>
      </c>
      <c r="T316" s="181" t="s">
        <v>200</v>
      </c>
      <c r="U316" s="165">
        <v>0.47800000000000004</v>
      </c>
      <c r="V316" s="165">
        <f>ROUND(E316*U316,2)</f>
        <v>759.02</v>
      </c>
      <c r="W316" s="165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 t="s">
        <v>201</v>
      </c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54"/>
      <c r="AR316" s="154"/>
      <c r="AS316" s="154"/>
      <c r="AT316" s="154"/>
      <c r="AU316" s="154"/>
      <c r="AV316" s="154"/>
      <c r="AW316" s="154"/>
      <c r="AX316" s="154"/>
      <c r="AY316" s="154"/>
      <c r="AZ316" s="154"/>
      <c r="BA316" s="154"/>
      <c r="BB316" s="154"/>
      <c r="BC316" s="154"/>
      <c r="BD316" s="154"/>
      <c r="BE316" s="154"/>
      <c r="BF316" s="154"/>
      <c r="BG316" s="154"/>
      <c r="BH316" s="154"/>
    </row>
    <row r="317" spans="1:60" ht="22.5" outlineLevel="1" x14ac:dyDescent="0.2">
      <c r="A317" s="163"/>
      <c r="B317" s="164"/>
      <c r="C317" s="274" t="s">
        <v>530</v>
      </c>
      <c r="D317" s="275"/>
      <c r="E317" s="275"/>
      <c r="F317" s="275"/>
      <c r="G317" s="27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54"/>
      <c r="Y317" s="154"/>
      <c r="Z317" s="154"/>
      <c r="AA317" s="154"/>
      <c r="AB317" s="154"/>
      <c r="AC317" s="154"/>
      <c r="AD317" s="154"/>
      <c r="AE317" s="154"/>
      <c r="AF317" s="154"/>
      <c r="AG317" s="154" t="s">
        <v>203</v>
      </c>
      <c r="AH317" s="154"/>
      <c r="AI317" s="154"/>
      <c r="AJ317" s="154"/>
      <c r="AK317" s="154"/>
      <c r="AL317" s="154"/>
      <c r="AM317" s="154"/>
      <c r="AN317" s="154"/>
      <c r="AO317" s="154"/>
      <c r="AP317" s="154"/>
      <c r="AQ317" s="154"/>
      <c r="AR317" s="154"/>
      <c r="AS317" s="154"/>
      <c r="AT317" s="154"/>
      <c r="AU317" s="154"/>
      <c r="AV317" s="154"/>
      <c r="AW317" s="154"/>
      <c r="AX317" s="154"/>
      <c r="AY317" s="154"/>
      <c r="AZ317" s="154"/>
      <c r="BA317" s="182" t="str">
        <f>C317</f>
        <v>s provedením lože z kameniva drceného, s vyplněním spár, s dvojitým hutněním a se smetením přebytečného materiálu na krajnici. S dodáním hmot pro lože a výplň spár.</v>
      </c>
      <c r="BB317" s="154"/>
      <c r="BC317" s="154"/>
      <c r="BD317" s="154"/>
      <c r="BE317" s="154"/>
      <c r="BF317" s="154"/>
      <c r="BG317" s="154"/>
      <c r="BH317" s="154"/>
    </row>
    <row r="318" spans="1:60" outlineLevel="1" x14ac:dyDescent="0.2">
      <c r="A318" s="163"/>
      <c r="B318" s="164"/>
      <c r="C318" s="205" t="s">
        <v>534</v>
      </c>
      <c r="D318" s="189"/>
      <c r="E318" s="190">
        <v>1587.9047600000001</v>
      </c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54"/>
      <c r="Y318" s="154"/>
      <c r="Z318" s="154"/>
      <c r="AA318" s="154"/>
      <c r="AB318" s="154"/>
      <c r="AC318" s="154"/>
      <c r="AD318" s="154"/>
      <c r="AE318" s="154"/>
      <c r="AF318" s="154"/>
      <c r="AG318" s="154" t="s">
        <v>207</v>
      </c>
      <c r="AH318" s="154">
        <v>0</v>
      </c>
      <c r="AI318" s="154"/>
      <c r="AJ318" s="154"/>
      <c r="AK318" s="154"/>
      <c r="AL318" s="154"/>
      <c r="AM318" s="154"/>
      <c r="AN318" s="154"/>
      <c r="AO318" s="154"/>
      <c r="AP318" s="154"/>
      <c r="AQ318" s="154"/>
      <c r="AR318" s="154"/>
      <c r="AS318" s="154"/>
      <c r="AT318" s="154"/>
      <c r="AU318" s="154"/>
      <c r="AV318" s="154"/>
      <c r="AW318" s="154"/>
      <c r="AX318" s="154"/>
      <c r="AY318" s="154"/>
      <c r="AZ318" s="154"/>
      <c r="BA318" s="154"/>
      <c r="BB318" s="154"/>
      <c r="BC318" s="154"/>
      <c r="BD318" s="154"/>
      <c r="BE318" s="154"/>
      <c r="BF318" s="154"/>
      <c r="BG318" s="154"/>
      <c r="BH318" s="154"/>
    </row>
    <row r="319" spans="1:60" outlineLevel="1" x14ac:dyDescent="0.2">
      <c r="A319" s="197">
        <v>84</v>
      </c>
      <c r="B319" s="198" t="s">
        <v>535</v>
      </c>
      <c r="C319" s="208" t="s">
        <v>536</v>
      </c>
      <c r="D319" s="199" t="s">
        <v>235</v>
      </c>
      <c r="E319" s="200">
        <v>320</v>
      </c>
      <c r="F319" s="201"/>
      <c r="G319" s="202">
        <f>ROUND(E319*F319,2)</f>
        <v>0</v>
      </c>
      <c r="H319" s="201"/>
      <c r="I319" s="202">
        <f>ROUND(E319*H319,2)</f>
        <v>0</v>
      </c>
      <c r="J319" s="201"/>
      <c r="K319" s="202">
        <f>ROUND(E319*J319,2)</f>
        <v>0</v>
      </c>
      <c r="L319" s="202">
        <v>21</v>
      </c>
      <c r="M319" s="202">
        <f>G319*(1+L319/100)</f>
        <v>0</v>
      </c>
      <c r="N319" s="202">
        <v>3.6000000000000002E-4</v>
      </c>
      <c r="O319" s="202">
        <f>ROUND(E319*N319,2)</f>
        <v>0.12</v>
      </c>
      <c r="P319" s="202">
        <v>0</v>
      </c>
      <c r="Q319" s="202">
        <f>ROUND(E319*P319,2)</f>
        <v>0</v>
      </c>
      <c r="R319" s="202" t="s">
        <v>218</v>
      </c>
      <c r="S319" s="202" t="s">
        <v>143</v>
      </c>
      <c r="T319" s="203" t="s">
        <v>200</v>
      </c>
      <c r="U319" s="165">
        <v>0.43000000000000005</v>
      </c>
      <c r="V319" s="165">
        <f>ROUND(E319*U319,2)</f>
        <v>137.6</v>
      </c>
      <c r="W319" s="165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 t="s">
        <v>201</v>
      </c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4"/>
      <c r="AU319" s="154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</row>
    <row r="320" spans="1:60" outlineLevel="1" x14ac:dyDescent="0.2">
      <c r="A320" s="175">
        <v>85</v>
      </c>
      <c r="B320" s="176" t="s">
        <v>537</v>
      </c>
      <c r="C320" s="185" t="s">
        <v>538</v>
      </c>
      <c r="D320" s="177" t="s">
        <v>217</v>
      </c>
      <c r="E320" s="178">
        <v>133.30000000000001</v>
      </c>
      <c r="F320" s="179"/>
      <c r="G320" s="180">
        <f>ROUND(E320*F320,2)</f>
        <v>0</v>
      </c>
      <c r="H320" s="179"/>
      <c r="I320" s="180">
        <f>ROUND(E320*H320,2)</f>
        <v>0</v>
      </c>
      <c r="J320" s="179"/>
      <c r="K320" s="180">
        <f>ROUND(E320*J320,2)</f>
        <v>0</v>
      </c>
      <c r="L320" s="180">
        <v>21</v>
      </c>
      <c r="M320" s="180">
        <f>G320*(1+L320/100)</f>
        <v>0</v>
      </c>
      <c r="N320" s="180">
        <v>0.31388000000000005</v>
      </c>
      <c r="O320" s="180">
        <f>ROUND(E320*N320,2)</f>
        <v>41.84</v>
      </c>
      <c r="P320" s="180">
        <v>0</v>
      </c>
      <c r="Q320" s="180">
        <f>ROUND(E320*P320,2)</f>
        <v>0</v>
      </c>
      <c r="R320" s="180"/>
      <c r="S320" s="180" t="s">
        <v>181</v>
      </c>
      <c r="T320" s="181" t="s">
        <v>200</v>
      </c>
      <c r="U320" s="165">
        <v>1.2080000000000002</v>
      </c>
      <c r="V320" s="165">
        <f>ROUND(E320*U320,2)</f>
        <v>161.03</v>
      </c>
      <c r="W320" s="165"/>
      <c r="X320" s="154"/>
      <c r="Y320" s="154"/>
      <c r="Z320" s="154"/>
      <c r="AA320" s="154"/>
      <c r="AB320" s="154"/>
      <c r="AC320" s="154"/>
      <c r="AD320" s="154"/>
      <c r="AE320" s="154"/>
      <c r="AF320" s="154"/>
      <c r="AG320" s="154" t="s">
        <v>201</v>
      </c>
      <c r="AH320" s="154"/>
      <c r="AI320" s="154"/>
      <c r="AJ320" s="154"/>
      <c r="AK320" s="154"/>
      <c r="AL320" s="154"/>
      <c r="AM320" s="154"/>
      <c r="AN320" s="154"/>
      <c r="AO320" s="154"/>
      <c r="AP320" s="154"/>
      <c r="AQ320" s="154"/>
      <c r="AR320" s="154"/>
      <c r="AS320" s="154"/>
      <c r="AT320" s="154"/>
      <c r="AU320" s="154"/>
      <c r="AV320" s="154"/>
      <c r="AW320" s="154"/>
      <c r="AX320" s="154"/>
      <c r="AY320" s="154"/>
      <c r="AZ320" s="154"/>
      <c r="BA320" s="154"/>
      <c r="BB320" s="154"/>
      <c r="BC320" s="154"/>
      <c r="BD320" s="154"/>
      <c r="BE320" s="154"/>
      <c r="BF320" s="154"/>
      <c r="BG320" s="154"/>
      <c r="BH320" s="154"/>
    </row>
    <row r="321" spans="1:60" outlineLevel="1" x14ac:dyDescent="0.2">
      <c r="A321" s="163"/>
      <c r="B321" s="164"/>
      <c r="C321" s="270" t="s">
        <v>539</v>
      </c>
      <c r="D321" s="271"/>
      <c r="E321" s="271"/>
      <c r="F321" s="271"/>
      <c r="G321" s="271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 t="s">
        <v>147</v>
      </c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154"/>
      <c r="BH321" s="154"/>
    </row>
    <row r="322" spans="1:60" outlineLevel="1" x14ac:dyDescent="0.2">
      <c r="A322" s="175">
        <v>86</v>
      </c>
      <c r="B322" s="176" t="s">
        <v>540</v>
      </c>
      <c r="C322" s="185" t="s">
        <v>541</v>
      </c>
      <c r="D322" s="177" t="s">
        <v>217</v>
      </c>
      <c r="E322" s="178">
        <v>135.96600000000001</v>
      </c>
      <c r="F322" s="179"/>
      <c r="G322" s="180">
        <f>ROUND(E322*F322,2)</f>
        <v>0</v>
      </c>
      <c r="H322" s="179"/>
      <c r="I322" s="180">
        <f>ROUND(E322*H322,2)</f>
        <v>0</v>
      </c>
      <c r="J322" s="179"/>
      <c r="K322" s="180">
        <f>ROUND(E322*J322,2)</f>
        <v>0</v>
      </c>
      <c r="L322" s="180">
        <v>21</v>
      </c>
      <c r="M322" s="180">
        <f>G322*(1+L322/100)</f>
        <v>0</v>
      </c>
      <c r="N322" s="180">
        <v>0.2</v>
      </c>
      <c r="O322" s="180">
        <f>ROUND(E322*N322,2)</f>
        <v>27.19</v>
      </c>
      <c r="P322" s="180">
        <v>0</v>
      </c>
      <c r="Q322" s="180">
        <f>ROUND(E322*P322,2)</f>
        <v>0</v>
      </c>
      <c r="R322" s="180" t="s">
        <v>392</v>
      </c>
      <c r="S322" s="180" t="s">
        <v>143</v>
      </c>
      <c r="T322" s="181" t="s">
        <v>200</v>
      </c>
      <c r="U322" s="165">
        <v>0</v>
      </c>
      <c r="V322" s="165">
        <f>ROUND(E322*U322,2)</f>
        <v>0</v>
      </c>
      <c r="W322" s="165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 t="s">
        <v>393</v>
      </c>
      <c r="AH322" s="154"/>
      <c r="AI322" s="154"/>
      <c r="AJ322" s="154"/>
      <c r="AK322" s="154"/>
      <c r="AL322" s="154"/>
      <c r="AM322" s="154"/>
      <c r="AN322" s="154"/>
      <c r="AO322" s="154"/>
      <c r="AP322" s="154"/>
      <c r="AQ322" s="154"/>
      <c r="AR322" s="154"/>
      <c r="AS322" s="154"/>
      <c r="AT322" s="154"/>
      <c r="AU322" s="154"/>
      <c r="AV322" s="154"/>
      <c r="AW322" s="154"/>
      <c r="AX322" s="154"/>
      <c r="AY322" s="154"/>
      <c r="AZ322" s="154"/>
      <c r="BA322" s="154"/>
      <c r="BB322" s="154"/>
      <c r="BC322" s="154"/>
      <c r="BD322" s="154"/>
      <c r="BE322" s="154"/>
      <c r="BF322" s="154"/>
      <c r="BG322" s="154"/>
      <c r="BH322" s="154"/>
    </row>
    <row r="323" spans="1:60" outlineLevel="1" x14ac:dyDescent="0.2">
      <c r="A323" s="163"/>
      <c r="B323" s="164"/>
      <c r="C323" s="205" t="s">
        <v>542</v>
      </c>
      <c r="D323" s="189"/>
      <c r="E323" s="190">
        <v>135.96600000000001</v>
      </c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 t="s">
        <v>207</v>
      </c>
      <c r="AH323" s="154">
        <v>0</v>
      </c>
      <c r="AI323" s="154"/>
      <c r="AJ323" s="154"/>
      <c r="AK323" s="154"/>
      <c r="AL323" s="154"/>
      <c r="AM323" s="154"/>
      <c r="AN323" s="154"/>
      <c r="AO323" s="154"/>
      <c r="AP323" s="154"/>
      <c r="AQ323" s="154"/>
      <c r="AR323" s="154"/>
      <c r="AS323" s="154"/>
      <c r="AT323" s="154"/>
      <c r="AU323" s="154"/>
      <c r="AV323" s="154"/>
      <c r="AW323" s="154"/>
      <c r="AX323" s="154"/>
      <c r="AY323" s="154"/>
      <c r="AZ323" s="154"/>
      <c r="BA323" s="154"/>
      <c r="BB323" s="154"/>
      <c r="BC323" s="154"/>
      <c r="BD323" s="154"/>
      <c r="BE323" s="154"/>
      <c r="BF323" s="154"/>
      <c r="BG323" s="154"/>
      <c r="BH323" s="154"/>
    </row>
    <row r="324" spans="1:60" outlineLevel="1" x14ac:dyDescent="0.2">
      <c r="A324" s="175">
        <v>87</v>
      </c>
      <c r="B324" s="176" t="s">
        <v>543</v>
      </c>
      <c r="C324" s="185" t="s">
        <v>544</v>
      </c>
      <c r="D324" s="177" t="s">
        <v>217</v>
      </c>
      <c r="E324" s="178">
        <v>92.295000000000002</v>
      </c>
      <c r="F324" s="179"/>
      <c r="G324" s="180">
        <f>ROUND(E324*F324,2)</f>
        <v>0</v>
      </c>
      <c r="H324" s="179"/>
      <c r="I324" s="180">
        <f>ROUND(E324*H324,2)</f>
        <v>0</v>
      </c>
      <c r="J324" s="179"/>
      <c r="K324" s="180">
        <f>ROUND(E324*J324,2)</f>
        <v>0</v>
      </c>
      <c r="L324" s="180">
        <v>21</v>
      </c>
      <c r="M324" s="180">
        <f>G324*(1+L324/100)</f>
        <v>0</v>
      </c>
      <c r="N324" s="180">
        <v>0.13100000000000001</v>
      </c>
      <c r="O324" s="180">
        <f>ROUND(E324*N324,2)</f>
        <v>12.09</v>
      </c>
      <c r="P324" s="180">
        <v>0</v>
      </c>
      <c r="Q324" s="180">
        <f>ROUND(E324*P324,2)</f>
        <v>0</v>
      </c>
      <c r="R324" s="180" t="s">
        <v>392</v>
      </c>
      <c r="S324" s="180" t="s">
        <v>143</v>
      </c>
      <c r="T324" s="181" t="s">
        <v>200</v>
      </c>
      <c r="U324" s="165">
        <v>0</v>
      </c>
      <c r="V324" s="165">
        <f>ROUND(E324*U324,2)</f>
        <v>0</v>
      </c>
      <c r="W324" s="165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 t="s">
        <v>393</v>
      </c>
      <c r="AH324" s="154"/>
      <c r="AI324" s="154"/>
      <c r="AJ324" s="154"/>
      <c r="AK324" s="154"/>
      <c r="AL324" s="154"/>
      <c r="AM324" s="154"/>
      <c r="AN324" s="154"/>
      <c r="AO324" s="154"/>
      <c r="AP324" s="154"/>
      <c r="AQ324" s="154"/>
      <c r="AR324" s="154"/>
      <c r="AS324" s="154"/>
      <c r="AT324" s="154"/>
      <c r="AU324" s="154"/>
      <c r="AV324" s="154"/>
      <c r="AW324" s="154"/>
      <c r="AX324" s="154"/>
      <c r="AY324" s="154"/>
      <c r="AZ324" s="154"/>
      <c r="BA324" s="154"/>
      <c r="BB324" s="154"/>
      <c r="BC324" s="154"/>
      <c r="BD324" s="154"/>
      <c r="BE324" s="154"/>
      <c r="BF324" s="154"/>
      <c r="BG324" s="154"/>
      <c r="BH324" s="154"/>
    </row>
    <row r="325" spans="1:60" outlineLevel="1" x14ac:dyDescent="0.2">
      <c r="A325" s="163"/>
      <c r="B325" s="164"/>
      <c r="C325" s="205" t="s">
        <v>545</v>
      </c>
      <c r="D325" s="189"/>
      <c r="E325" s="190">
        <v>92.295000000000002</v>
      </c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 t="s">
        <v>207</v>
      </c>
      <c r="AH325" s="154">
        <v>0</v>
      </c>
      <c r="AI325" s="154"/>
      <c r="AJ325" s="154"/>
      <c r="AK325" s="154"/>
      <c r="AL325" s="154"/>
      <c r="AM325" s="154"/>
      <c r="AN325" s="154"/>
      <c r="AO325" s="154"/>
      <c r="AP325" s="154"/>
      <c r="AQ325" s="154"/>
      <c r="AR325" s="154"/>
      <c r="AS325" s="154"/>
      <c r="AT325" s="154"/>
      <c r="AU325" s="154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154"/>
      <c r="BH325" s="154"/>
    </row>
    <row r="326" spans="1:60" ht="22.5" outlineLevel="1" x14ac:dyDescent="0.2">
      <c r="A326" s="175">
        <v>88</v>
      </c>
      <c r="B326" s="176" t="s">
        <v>546</v>
      </c>
      <c r="C326" s="185" t="s">
        <v>547</v>
      </c>
      <c r="D326" s="177" t="s">
        <v>217</v>
      </c>
      <c r="E326" s="178">
        <v>11.340000000000002</v>
      </c>
      <c r="F326" s="179"/>
      <c r="G326" s="180">
        <f>ROUND(E326*F326,2)</f>
        <v>0</v>
      </c>
      <c r="H326" s="179"/>
      <c r="I326" s="180">
        <f>ROUND(E326*H326,2)</f>
        <v>0</v>
      </c>
      <c r="J326" s="179"/>
      <c r="K326" s="180">
        <f>ROUND(E326*J326,2)</f>
        <v>0</v>
      </c>
      <c r="L326" s="180">
        <v>21</v>
      </c>
      <c r="M326" s="180">
        <f>G326*(1+L326/100)</f>
        <v>0</v>
      </c>
      <c r="N326" s="180">
        <v>0.17600000000000002</v>
      </c>
      <c r="O326" s="180">
        <f>ROUND(E326*N326,2)</f>
        <v>2</v>
      </c>
      <c r="P326" s="180">
        <v>0</v>
      </c>
      <c r="Q326" s="180">
        <f>ROUND(E326*P326,2)</f>
        <v>0</v>
      </c>
      <c r="R326" s="180" t="s">
        <v>392</v>
      </c>
      <c r="S326" s="180" t="s">
        <v>143</v>
      </c>
      <c r="T326" s="181" t="s">
        <v>200</v>
      </c>
      <c r="U326" s="165">
        <v>0</v>
      </c>
      <c r="V326" s="165">
        <f>ROUND(E326*U326,2)</f>
        <v>0</v>
      </c>
      <c r="W326" s="165"/>
      <c r="X326" s="154"/>
      <c r="Y326" s="154"/>
      <c r="Z326" s="154"/>
      <c r="AA326" s="154"/>
      <c r="AB326" s="154"/>
      <c r="AC326" s="154"/>
      <c r="AD326" s="154"/>
      <c r="AE326" s="154"/>
      <c r="AF326" s="154"/>
      <c r="AG326" s="154" t="s">
        <v>393</v>
      </c>
      <c r="AH326" s="154"/>
      <c r="AI326" s="154"/>
      <c r="AJ326" s="154"/>
      <c r="AK326" s="154"/>
      <c r="AL326" s="154"/>
      <c r="AM326" s="154"/>
      <c r="AN326" s="154"/>
      <c r="AO326" s="154"/>
      <c r="AP326" s="154"/>
      <c r="AQ326" s="154"/>
      <c r="AR326" s="154"/>
      <c r="AS326" s="154"/>
      <c r="AT326" s="154"/>
      <c r="AU326" s="154"/>
      <c r="AV326" s="154"/>
      <c r="AW326" s="154"/>
      <c r="AX326" s="154"/>
      <c r="AY326" s="154"/>
      <c r="AZ326" s="154"/>
      <c r="BA326" s="154"/>
      <c r="BB326" s="154"/>
      <c r="BC326" s="154"/>
      <c r="BD326" s="154"/>
      <c r="BE326" s="154"/>
      <c r="BF326" s="154"/>
      <c r="BG326" s="154"/>
      <c r="BH326" s="154"/>
    </row>
    <row r="327" spans="1:60" outlineLevel="1" x14ac:dyDescent="0.2">
      <c r="A327" s="163"/>
      <c r="B327" s="164"/>
      <c r="C327" s="205" t="s">
        <v>548</v>
      </c>
      <c r="D327" s="189"/>
      <c r="E327" s="190">
        <v>11.340000000000002</v>
      </c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54"/>
      <c r="Y327" s="154"/>
      <c r="Z327" s="154"/>
      <c r="AA327" s="154"/>
      <c r="AB327" s="154"/>
      <c r="AC327" s="154"/>
      <c r="AD327" s="154"/>
      <c r="AE327" s="154"/>
      <c r="AF327" s="154"/>
      <c r="AG327" s="154" t="s">
        <v>207</v>
      </c>
      <c r="AH327" s="154">
        <v>0</v>
      </c>
      <c r="AI327" s="154"/>
      <c r="AJ327" s="154"/>
      <c r="AK327" s="154"/>
      <c r="AL327" s="154"/>
      <c r="AM327" s="154"/>
      <c r="AN327" s="154"/>
      <c r="AO327" s="154"/>
      <c r="AP327" s="154"/>
      <c r="AQ327" s="154"/>
      <c r="AR327" s="154"/>
      <c r="AS327" s="154"/>
      <c r="AT327" s="154"/>
      <c r="AU327" s="154"/>
      <c r="AV327" s="154"/>
      <c r="AW327" s="154"/>
      <c r="AX327" s="154"/>
      <c r="AY327" s="154"/>
      <c r="AZ327" s="154"/>
      <c r="BA327" s="154"/>
      <c r="BB327" s="154"/>
      <c r="BC327" s="154"/>
      <c r="BD327" s="154"/>
      <c r="BE327" s="154"/>
      <c r="BF327" s="154"/>
      <c r="BG327" s="154"/>
      <c r="BH327" s="154"/>
    </row>
    <row r="328" spans="1:60" outlineLevel="1" x14ac:dyDescent="0.2">
      <c r="A328" s="175">
        <v>89</v>
      </c>
      <c r="B328" s="176" t="s">
        <v>549</v>
      </c>
      <c r="C328" s="185" t="s">
        <v>550</v>
      </c>
      <c r="D328" s="177" t="s">
        <v>217</v>
      </c>
      <c r="E328" s="178">
        <v>137.13000000000002</v>
      </c>
      <c r="F328" s="179"/>
      <c r="G328" s="180">
        <f>ROUND(E328*F328,2)</f>
        <v>0</v>
      </c>
      <c r="H328" s="179"/>
      <c r="I328" s="180">
        <f>ROUND(E328*H328,2)</f>
        <v>0</v>
      </c>
      <c r="J328" s="179"/>
      <c r="K328" s="180">
        <f>ROUND(E328*J328,2)</f>
        <v>0</v>
      </c>
      <c r="L328" s="180">
        <v>21</v>
      </c>
      <c r="M328" s="180">
        <f>G328*(1+L328/100)</f>
        <v>0</v>
      </c>
      <c r="N328" s="180">
        <v>0.17600000000000002</v>
      </c>
      <c r="O328" s="180">
        <f>ROUND(E328*N328,2)</f>
        <v>24.13</v>
      </c>
      <c r="P328" s="180">
        <v>0</v>
      </c>
      <c r="Q328" s="180">
        <f>ROUND(E328*P328,2)</f>
        <v>0</v>
      </c>
      <c r="R328" s="180" t="s">
        <v>392</v>
      </c>
      <c r="S328" s="180" t="s">
        <v>143</v>
      </c>
      <c r="T328" s="181" t="s">
        <v>200</v>
      </c>
      <c r="U328" s="165">
        <v>0</v>
      </c>
      <c r="V328" s="165">
        <f>ROUND(E328*U328,2)</f>
        <v>0</v>
      </c>
      <c r="W328" s="165"/>
      <c r="X328" s="154"/>
      <c r="Y328" s="154"/>
      <c r="Z328" s="154"/>
      <c r="AA328" s="154"/>
      <c r="AB328" s="154"/>
      <c r="AC328" s="154"/>
      <c r="AD328" s="154"/>
      <c r="AE328" s="154"/>
      <c r="AF328" s="154"/>
      <c r="AG328" s="154" t="s">
        <v>393</v>
      </c>
      <c r="AH328" s="154"/>
      <c r="AI328" s="154"/>
      <c r="AJ328" s="154"/>
      <c r="AK328" s="154"/>
      <c r="AL328" s="154"/>
      <c r="AM328" s="154"/>
      <c r="AN328" s="154"/>
      <c r="AO328" s="154"/>
      <c r="AP328" s="154"/>
      <c r="AQ328" s="154"/>
      <c r="AR328" s="154"/>
      <c r="AS328" s="154"/>
      <c r="AT328" s="154"/>
      <c r="AU328" s="154"/>
      <c r="AV328" s="154"/>
      <c r="AW328" s="154"/>
      <c r="AX328" s="154"/>
      <c r="AY328" s="154"/>
      <c r="AZ328" s="154"/>
      <c r="BA328" s="154"/>
      <c r="BB328" s="154"/>
      <c r="BC328" s="154"/>
      <c r="BD328" s="154"/>
      <c r="BE328" s="154"/>
      <c r="BF328" s="154"/>
      <c r="BG328" s="154"/>
      <c r="BH328" s="154"/>
    </row>
    <row r="329" spans="1:60" outlineLevel="1" x14ac:dyDescent="0.2">
      <c r="A329" s="163"/>
      <c r="B329" s="164"/>
      <c r="C329" s="205" t="s">
        <v>551</v>
      </c>
      <c r="D329" s="189"/>
      <c r="E329" s="190">
        <v>137.13000000000002</v>
      </c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54"/>
      <c r="Y329" s="154"/>
      <c r="Z329" s="154"/>
      <c r="AA329" s="154"/>
      <c r="AB329" s="154"/>
      <c r="AC329" s="154"/>
      <c r="AD329" s="154"/>
      <c r="AE329" s="154"/>
      <c r="AF329" s="154"/>
      <c r="AG329" s="154" t="s">
        <v>207</v>
      </c>
      <c r="AH329" s="154">
        <v>0</v>
      </c>
      <c r="AI329" s="154"/>
      <c r="AJ329" s="154"/>
      <c r="AK329" s="154"/>
      <c r="AL329" s="154"/>
      <c r="AM329" s="154"/>
      <c r="AN329" s="154"/>
      <c r="AO329" s="154"/>
      <c r="AP329" s="154"/>
      <c r="AQ329" s="154"/>
      <c r="AR329" s="154"/>
      <c r="AS329" s="154"/>
      <c r="AT329" s="154"/>
      <c r="AU329" s="154"/>
      <c r="AV329" s="154"/>
      <c r="AW329" s="154"/>
      <c r="AX329" s="154"/>
      <c r="AY329" s="154"/>
      <c r="AZ329" s="154"/>
      <c r="BA329" s="154"/>
      <c r="BB329" s="154"/>
      <c r="BC329" s="154"/>
      <c r="BD329" s="154"/>
      <c r="BE329" s="154"/>
      <c r="BF329" s="154"/>
      <c r="BG329" s="154"/>
      <c r="BH329" s="154"/>
    </row>
    <row r="330" spans="1:60" ht="22.5" outlineLevel="1" x14ac:dyDescent="0.2">
      <c r="A330" s="175">
        <v>90</v>
      </c>
      <c r="B330" s="176" t="s">
        <v>552</v>
      </c>
      <c r="C330" s="185" t="s">
        <v>553</v>
      </c>
      <c r="D330" s="177" t="s">
        <v>217</v>
      </c>
      <c r="E330" s="178">
        <v>4.5150000000000006</v>
      </c>
      <c r="F330" s="179"/>
      <c r="G330" s="180">
        <f>ROUND(E330*F330,2)</f>
        <v>0</v>
      </c>
      <c r="H330" s="179"/>
      <c r="I330" s="180">
        <f>ROUND(E330*H330,2)</f>
        <v>0</v>
      </c>
      <c r="J330" s="179"/>
      <c r="K330" s="180">
        <f>ROUND(E330*J330,2)</f>
        <v>0</v>
      </c>
      <c r="L330" s="180">
        <v>21</v>
      </c>
      <c r="M330" s="180">
        <f>G330*(1+L330/100)</f>
        <v>0</v>
      </c>
      <c r="N330" s="180">
        <v>0.13100000000000001</v>
      </c>
      <c r="O330" s="180">
        <f>ROUND(E330*N330,2)</f>
        <v>0.59</v>
      </c>
      <c r="P330" s="180">
        <v>0</v>
      </c>
      <c r="Q330" s="180">
        <f>ROUND(E330*P330,2)</f>
        <v>0</v>
      </c>
      <c r="R330" s="180" t="s">
        <v>392</v>
      </c>
      <c r="S330" s="180" t="s">
        <v>143</v>
      </c>
      <c r="T330" s="181" t="s">
        <v>200</v>
      </c>
      <c r="U330" s="165">
        <v>0</v>
      </c>
      <c r="V330" s="165">
        <f>ROUND(E330*U330,2)</f>
        <v>0</v>
      </c>
      <c r="W330" s="165"/>
      <c r="X330" s="154"/>
      <c r="Y330" s="154"/>
      <c r="Z330" s="154"/>
      <c r="AA330" s="154"/>
      <c r="AB330" s="154"/>
      <c r="AC330" s="154"/>
      <c r="AD330" s="154"/>
      <c r="AE330" s="154"/>
      <c r="AF330" s="154"/>
      <c r="AG330" s="154" t="s">
        <v>393</v>
      </c>
      <c r="AH330" s="154"/>
      <c r="AI330" s="154"/>
      <c r="AJ330" s="154"/>
      <c r="AK330" s="154"/>
      <c r="AL330" s="154"/>
      <c r="AM330" s="154"/>
      <c r="AN330" s="154"/>
      <c r="AO330" s="154"/>
      <c r="AP330" s="154"/>
      <c r="AQ330" s="154"/>
      <c r="AR330" s="154"/>
      <c r="AS330" s="154"/>
      <c r="AT330" s="154"/>
      <c r="AU330" s="154"/>
      <c r="AV330" s="154"/>
      <c r="AW330" s="154"/>
      <c r="AX330" s="154"/>
      <c r="AY330" s="154"/>
      <c r="AZ330" s="154"/>
      <c r="BA330" s="154"/>
      <c r="BB330" s="154"/>
      <c r="BC330" s="154"/>
      <c r="BD330" s="154"/>
      <c r="BE330" s="154"/>
      <c r="BF330" s="154"/>
      <c r="BG330" s="154"/>
      <c r="BH330" s="154"/>
    </row>
    <row r="331" spans="1:60" outlineLevel="1" x14ac:dyDescent="0.2">
      <c r="A331" s="163"/>
      <c r="B331" s="164"/>
      <c r="C331" s="205" t="s">
        <v>554</v>
      </c>
      <c r="D331" s="189"/>
      <c r="E331" s="190">
        <v>4.5150000000000006</v>
      </c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 t="s">
        <v>207</v>
      </c>
      <c r="AH331" s="154">
        <v>0</v>
      </c>
      <c r="AI331" s="154"/>
      <c r="AJ331" s="154"/>
      <c r="AK331" s="154"/>
      <c r="AL331" s="154"/>
      <c r="AM331" s="154"/>
      <c r="AN331" s="154"/>
      <c r="AO331" s="154"/>
      <c r="AP331" s="154"/>
      <c r="AQ331" s="154"/>
      <c r="AR331" s="154"/>
      <c r="AS331" s="154"/>
      <c r="AT331" s="154"/>
      <c r="AU331" s="154"/>
      <c r="AV331" s="154"/>
      <c r="AW331" s="154"/>
      <c r="AX331" s="154"/>
      <c r="AY331" s="154"/>
      <c r="AZ331" s="154"/>
      <c r="BA331" s="154"/>
      <c r="BB331" s="154"/>
      <c r="BC331" s="154"/>
      <c r="BD331" s="154"/>
      <c r="BE331" s="154"/>
      <c r="BF331" s="154"/>
      <c r="BG331" s="154"/>
      <c r="BH331" s="154"/>
    </row>
    <row r="332" spans="1:60" outlineLevel="1" x14ac:dyDescent="0.2">
      <c r="A332" s="175">
        <v>91</v>
      </c>
      <c r="B332" s="176" t="s">
        <v>555</v>
      </c>
      <c r="C332" s="185" t="s">
        <v>556</v>
      </c>
      <c r="D332" s="177" t="s">
        <v>217</v>
      </c>
      <c r="E332" s="178">
        <v>43.680000000000007</v>
      </c>
      <c r="F332" s="179"/>
      <c r="G332" s="180">
        <f>ROUND(E332*F332,2)</f>
        <v>0</v>
      </c>
      <c r="H332" s="179"/>
      <c r="I332" s="180">
        <f>ROUND(E332*H332,2)</f>
        <v>0</v>
      </c>
      <c r="J332" s="179"/>
      <c r="K332" s="180">
        <f>ROUND(E332*J332,2)</f>
        <v>0</v>
      </c>
      <c r="L332" s="180">
        <v>21</v>
      </c>
      <c r="M332" s="180">
        <f>G332*(1+L332/100)</f>
        <v>0</v>
      </c>
      <c r="N332" s="180">
        <v>0.15200000000000002</v>
      </c>
      <c r="O332" s="180">
        <f>ROUND(E332*N332,2)</f>
        <v>6.64</v>
      </c>
      <c r="P332" s="180">
        <v>0</v>
      </c>
      <c r="Q332" s="180">
        <f>ROUND(E332*P332,2)</f>
        <v>0</v>
      </c>
      <c r="R332" s="180" t="s">
        <v>392</v>
      </c>
      <c r="S332" s="180" t="s">
        <v>143</v>
      </c>
      <c r="T332" s="181" t="s">
        <v>200</v>
      </c>
      <c r="U332" s="165">
        <v>0</v>
      </c>
      <c r="V332" s="165">
        <f>ROUND(E332*U332,2)</f>
        <v>0</v>
      </c>
      <c r="W332" s="165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 t="s">
        <v>393</v>
      </c>
      <c r="AH332" s="154"/>
      <c r="AI332" s="154"/>
      <c r="AJ332" s="154"/>
      <c r="AK332" s="154"/>
      <c r="AL332" s="154"/>
      <c r="AM332" s="154"/>
      <c r="AN332" s="154"/>
      <c r="AO332" s="154"/>
      <c r="AP332" s="154"/>
      <c r="AQ332" s="154"/>
      <c r="AR332" s="154"/>
      <c r="AS332" s="154"/>
      <c r="AT332" s="154"/>
      <c r="AU332" s="154"/>
      <c r="AV332" s="154"/>
      <c r="AW332" s="154"/>
      <c r="AX332" s="154"/>
      <c r="AY332" s="154"/>
      <c r="AZ332" s="154"/>
      <c r="BA332" s="154"/>
      <c r="BB332" s="154"/>
      <c r="BC332" s="154"/>
      <c r="BD332" s="154"/>
      <c r="BE332" s="154"/>
      <c r="BF332" s="154"/>
      <c r="BG332" s="154"/>
      <c r="BH332" s="154"/>
    </row>
    <row r="333" spans="1:60" outlineLevel="1" x14ac:dyDescent="0.2">
      <c r="A333" s="163"/>
      <c r="B333" s="164"/>
      <c r="C333" s="205" t="s">
        <v>557</v>
      </c>
      <c r="D333" s="189"/>
      <c r="E333" s="190">
        <v>43.680000000000007</v>
      </c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 t="s">
        <v>207</v>
      </c>
      <c r="AH333" s="154">
        <v>0</v>
      </c>
      <c r="AI333" s="154"/>
      <c r="AJ333" s="154"/>
      <c r="AK333" s="154"/>
      <c r="AL333" s="154"/>
      <c r="AM333" s="154"/>
      <c r="AN333" s="154"/>
      <c r="AO333" s="154"/>
      <c r="AP333" s="154"/>
      <c r="AQ333" s="154"/>
      <c r="AR333" s="154"/>
      <c r="AS333" s="154"/>
      <c r="AT333" s="154"/>
      <c r="AU333" s="154"/>
      <c r="AV333" s="154"/>
      <c r="AW333" s="154"/>
      <c r="AX333" s="154"/>
      <c r="AY333" s="154"/>
      <c r="AZ333" s="154"/>
      <c r="BA333" s="154"/>
      <c r="BB333" s="154"/>
      <c r="BC333" s="154"/>
      <c r="BD333" s="154"/>
      <c r="BE333" s="154"/>
      <c r="BF333" s="154"/>
      <c r="BG333" s="154"/>
      <c r="BH333" s="154"/>
    </row>
    <row r="334" spans="1:60" ht="22.5" outlineLevel="1" x14ac:dyDescent="0.2">
      <c r="A334" s="175">
        <v>92</v>
      </c>
      <c r="B334" s="176" t="s">
        <v>558</v>
      </c>
      <c r="C334" s="185" t="s">
        <v>559</v>
      </c>
      <c r="D334" s="177" t="s">
        <v>217</v>
      </c>
      <c r="E334" s="178">
        <v>1475.1450000000002</v>
      </c>
      <c r="F334" s="179"/>
      <c r="G334" s="180">
        <f>ROUND(E334*F334,2)</f>
        <v>0</v>
      </c>
      <c r="H334" s="179"/>
      <c r="I334" s="180">
        <f>ROUND(E334*H334,2)</f>
        <v>0</v>
      </c>
      <c r="J334" s="179"/>
      <c r="K334" s="180">
        <f>ROUND(E334*J334,2)</f>
        <v>0</v>
      </c>
      <c r="L334" s="180">
        <v>21</v>
      </c>
      <c r="M334" s="180">
        <f>G334*(1+L334/100)</f>
        <v>0</v>
      </c>
      <c r="N334" s="180">
        <v>0.188</v>
      </c>
      <c r="O334" s="180">
        <f>ROUND(E334*N334,2)</f>
        <v>277.33</v>
      </c>
      <c r="P334" s="180">
        <v>0</v>
      </c>
      <c r="Q334" s="180">
        <f>ROUND(E334*P334,2)</f>
        <v>0</v>
      </c>
      <c r="R334" s="180" t="s">
        <v>392</v>
      </c>
      <c r="S334" s="180" t="s">
        <v>143</v>
      </c>
      <c r="T334" s="181" t="s">
        <v>200</v>
      </c>
      <c r="U334" s="165">
        <v>0</v>
      </c>
      <c r="V334" s="165">
        <f>ROUND(E334*U334,2)</f>
        <v>0</v>
      </c>
      <c r="W334" s="165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 t="s">
        <v>393</v>
      </c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54"/>
      <c r="AR334" s="154"/>
      <c r="AS334" s="154"/>
      <c r="AT334" s="154"/>
      <c r="AU334" s="154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154"/>
      <c r="BH334" s="154"/>
    </row>
    <row r="335" spans="1:60" outlineLevel="1" x14ac:dyDescent="0.2">
      <c r="A335" s="163"/>
      <c r="B335" s="164"/>
      <c r="C335" s="270" t="s">
        <v>560</v>
      </c>
      <c r="D335" s="271"/>
      <c r="E335" s="271"/>
      <c r="F335" s="271"/>
      <c r="G335" s="271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54"/>
      <c r="Y335" s="154"/>
      <c r="Z335" s="154"/>
      <c r="AA335" s="154"/>
      <c r="AB335" s="154"/>
      <c r="AC335" s="154"/>
      <c r="AD335" s="154"/>
      <c r="AE335" s="154"/>
      <c r="AF335" s="154"/>
      <c r="AG335" s="154" t="s">
        <v>147</v>
      </c>
      <c r="AH335" s="154"/>
      <c r="AI335" s="154"/>
      <c r="AJ335" s="154"/>
      <c r="AK335" s="154"/>
      <c r="AL335" s="154"/>
      <c r="AM335" s="154"/>
      <c r="AN335" s="154"/>
      <c r="AO335" s="154"/>
      <c r="AP335" s="154"/>
      <c r="AQ335" s="154"/>
      <c r="AR335" s="154"/>
      <c r="AS335" s="154"/>
      <c r="AT335" s="154"/>
      <c r="AU335" s="154"/>
      <c r="AV335" s="154"/>
      <c r="AW335" s="154"/>
      <c r="AX335" s="154"/>
      <c r="AY335" s="154"/>
      <c r="AZ335" s="154"/>
      <c r="BA335" s="154"/>
      <c r="BB335" s="154"/>
      <c r="BC335" s="154"/>
      <c r="BD335" s="154"/>
      <c r="BE335" s="154"/>
      <c r="BF335" s="154"/>
      <c r="BG335" s="154"/>
      <c r="BH335" s="154"/>
    </row>
    <row r="336" spans="1:60" outlineLevel="1" x14ac:dyDescent="0.2">
      <c r="A336" s="163"/>
      <c r="B336" s="164"/>
      <c r="C336" s="205" t="s">
        <v>561</v>
      </c>
      <c r="D336" s="189"/>
      <c r="E336" s="190">
        <v>1475.1450000000002</v>
      </c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 t="s">
        <v>207</v>
      </c>
      <c r="AH336" s="154">
        <v>0</v>
      </c>
      <c r="AI336" s="154"/>
      <c r="AJ336" s="154"/>
      <c r="AK336" s="154"/>
      <c r="AL336" s="154"/>
      <c r="AM336" s="154"/>
      <c r="AN336" s="154"/>
      <c r="AO336" s="154"/>
      <c r="AP336" s="154"/>
      <c r="AQ336" s="154"/>
      <c r="AR336" s="154"/>
      <c r="AS336" s="154"/>
      <c r="AT336" s="154"/>
      <c r="AU336" s="154"/>
      <c r="AV336" s="154"/>
      <c r="AW336" s="154"/>
      <c r="AX336" s="154"/>
      <c r="AY336" s="154"/>
      <c r="AZ336" s="154"/>
      <c r="BA336" s="154"/>
      <c r="BB336" s="154"/>
      <c r="BC336" s="154"/>
      <c r="BD336" s="154"/>
      <c r="BE336" s="154"/>
      <c r="BF336" s="154"/>
      <c r="BG336" s="154"/>
      <c r="BH336" s="154"/>
    </row>
    <row r="337" spans="1:60" x14ac:dyDescent="0.2">
      <c r="A337" s="169" t="s">
        <v>138</v>
      </c>
      <c r="B337" s="170" t="s">
        <v>84</v>
      </c>
      <c r="C337" s="184" t="s">
        <v>85</v>
      </c>
      <c r="D337" s="171"/>
      <c r="E337" s="172"/>
      <c r="F337" s="173"/>
      <c r="G337" s="173">
        <f>SUMIF(AG338:AG340,"&lt;&gt;NOR",G338:G340)</f>
        <v>0</v>
      </c>
      <c r="H337" s="173"/>
      <c r="I337" s="173">
        <f>SUM(I338:I340)</f>
        <v>0</v>
      </c>
      <c r="J337" s="173"/>
      <c r="K337" s="173">
        <f>SUM(K338:K340)</f>
        <v>0</v>
      </c>
      <c r="L337" s="173"/>
      <c r="M337" s="173">
        <f>SUM(M338:M340)</f>
        <v>0</v>
      </c>
      <c r="N337" s="173"/>
      <c r="O337" s="173">
        <f>SUM(O338:O340)</f>
        <v>2.04</v>
      </c>
      <c r="P337" s="173"/>
      <c r="Q337" s="173">
        <f>SUM(Q338:Q340)</f>
        <v>0</v>
      </c>
      <c r="R337" s="173"/>
      <c r="S337" s="173"/>
      <c r="T337" s="174"/>
      <c r="U337" s="168"/>
      <c r="V337" s="168">
        <f>SUM(V338:V340)</f>
        <v>276.43</v>
      </c>
      <c r="W337" s="168"/>
      <c r="AG337" t="s">
        <v>139</v>
      </c>
    </row>
    <row r="338" spans="1:60" outlineLevel="1" x14ac:dyDescent="0.2">
      <c r="A338" s="175">
        <v>93</v>
      </c>
      <c r="B338" s="176" t="s">
        <v>562</v>
      </c>
      <c r="C338" s="185" t="s">
        <v>563</v>
      </c>
      <c r="D338" s="177" t="s">
        <v>217</v>
      </c>
      <c r="E338" s="178">
        <v>120</v>
      </c>
      <c r="F338" s="179"/>
      <c r="G338" s="180">
        <f>ROUND(E338*F338,2)</f>
        <v>0</v>
      </c>
      <c r="H338" s="179"/>
      <c r="I338" s="180">
        <f>ROUND(E338*H338,2)</f>
        <v>0</v>
      </c>
      <c r="J338" s="179"/>
      <c r="K338" s="180">
        <f>ROUND(E338*J338,2)</f>
        <v>0</v>
      </c>
      <c r="L338" s="180">
        <v>21</v>
      </c>
      <c r="M338" s="180">
        <f>G338*(1+L338/100)</f>
        <v>0</v>
      </c>
      <c r="N338" s="180">
        <v>1.7000000000000001E-2</v>
      </c>
      <c r="O338" s="180">
        <f>ROUND(E338*N338,2)</f>
        <v>2.04</v>
      </c>
      <c r="P338" s="180">
        <v>0</v>
      </c>
      <c r="Q338" s="180">
        <f>ROUND(E338*P338,2)</f>
        <v>0</v>
      </c>
      <c r="R338" s="180"/>
      <c r="S338" s="180" t="s">
        <v>181</v>
      </c>
      <c r="T338" s="181" t="s">
        <v>144</v>
      </c>
      <c r="U338" s="165">
        <v>2.3035900000000002</v>
      </c>
      <c r="V338" s="165">
        <f>ROUND(E338*U338,2)</f>
        <v>276.43</v>
      </c>
      <c r="W338" s="165"/>
      <c r="X338" s="154"/>
      <c r="Y338" s="154"/>
      <c r="Z338" s="154"/>
      <c r="AA338" s="154"/>
      <c r="AB338" s="154"/>
      <c r="AC338" s="154"/>
      <c r="AD338" s="154"/>
      <c r="AE338" s="154"/>
      <c r="AF338" s="154"/>
      <c r="AG338" s="154" t="s">
        <v>201</v>
      </c>
      <c r="AH338" s="154"/>
      <c r="AI338" s="154"/>
      <c r="AJ338" s="154"/>
      <c r="AK338" s="154"/>
      <c r="AL338" s="154"/>
      <c r="AM338" s="154"/>
      <c r="AN338" s="154"/>
      <c r="AO338" s="154"/>
      <c r="AP338" s="154"/>
      <c r="AQ338" s="154"/>
      <c r="AR338" s="154"/>
      <c r="AS338" s="154"/>
      <c r="AT338" s="154"/>
      <c r="AU338" s="154"/>
      <c r="AV338" s="154"/>
      <c r="AW338" s="154"/>
      <c r="AX338" s="154"/>
      <c r="AY338" s="154"/>
      <c r="AZ338" s="154"/>
      <c r="BA338" s="154"/>
      <c r="BB338" s="154"/>
      <c r="BC338" s="154"/>
      <c r="BD338" s="154"/>
      <c r="BE338" s="154"/>
      <c r="BF338" s="154"/>
      <c r="BG338" s="154"/>
      <c r="BH338" s="154"/>
    </row>
    <row r="339" spans="1:60" outlineLevel="1" x14ac:dyDescent="0.2">
      <c r="A339" s="163"/>
      <c r="B339" s="164"/>
      <c r="C339" s="270" t="s">
        <v>564</v>
      </c>
      <c r="D339" s="271"/>
      <c r="E339" s="271"/>
      <c r="F339" s="271"/>
      <c r="G339" s="271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 t="s">
        <v>147</v>
      </c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54"/>
      <c r="AR339" s="154"/>
      <c r="AS339" s="154"/>
      <c r="AT339" s="154"/>
      <c r="AU339" s="154"/>
      <c r="AV339" s="154"/>
      <c r="AW339" s="154"/>
      <c r="AX339" s="154"/>
      <c r="AY339" s="154"/>
      <c r="AZ339" s="154"/>
      <c r="BA339" s="154"/>
      <c r="BB339" s="154"/>
      <c r="BC339" s="154"/>
      <c r="BD339" s="154"/>
      <c r="BE339" s="154"/>
      <c r="BF339" s="154"/>
      <c r="BG339" s="154"/>
      <c r="BH339" s="154"/>
    </row>
    <row r="340" spans="1:60" outlineLevel="1" x14ac:dyDescent="0.2">
      <c r="A340" s="163"/>
      <c r="B340" s="164"/>
      <c r="C340" s="205" t="s">
        <v>565</v>
      </c>
      <c r="D340" s="189"/>
      <c r="E340" s="190">
        <v>120</v>
      </c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 t="s">
        <v>207</v>
      </c>
      <c r="AH340" s="154">
        <v>0</v>
      </c>
      <c r="AI340" s="154"/>
      <c r="AJ340" s="154"/>
      <c r="AK340" s="154"/>
      <c r="AL340" s="154"/>
      <c r="AM340" s="154"/>
      <c r="AN340" s="154"/>
      <c r="AO340" s="154"/>
      <c r="AP340" s="154"/>
      <c r="AQ340" s="154"/>
      <c r="AR340" s="154"/>
      <c r="AS340" s="154"/>
      <c r="AT340" s="154"/>
      <c r="AU340" s="154"/>
      <c r="AV340" s="154"/>
      <c r="AW340" s="154"/>
      <c r="AX340" s="154"/>
      <c r="AY340" s="154"/>
      <c r="AZ340" s="154"/>
      <c r="BA340" s="154"/>
      <c r="BB340" s="154"/>
      <c r="BC340" s="154"/>
      <c r="BD340" s="154"/>
      <c r="BE340" s="154"/>
      <c r="BF340" s="154"/>
      <c r="BG340" s="154"/>
      <c r="BH340" s="154"/>
    </row>
    <row r="341" spans="1:60" x14ac:dyDescent="0.2">
      <c r="A341" s="169" t="s">
        <v>138</v>
      </c>
      <c r="B341" s="170" t="s">
        <v>86</v>
      </c>
      <c r="C341" s="184" t="s">
        <v>87</v>
      </c>
      <c r="D341" s="171"/>
      <c r="E341" s="172"/>
      <c r="F341" s="173"/>
      <c r="G341" s="173">
        <f>SUMIF(AG342:AG342,"&lt;&gt;NOR",G342:G342)</f>
        <v>0</v>
      </c>
      <c r="H341" s="173"/>
      <c r="I341" s="173">
        <f>SUM(I342:I342)</f>
        <v>0</v>
      </c>
      <c r="J341" s="173"/>
      <c r="K341" s="173">
        <f>SUM(K342:K342)</f>
        <v>0</v>
      </c>
      <c r="L341" s="173"/>
      <c r="M341" s="173">
        <f>SUM(M342:M342)</f>
        <v>0</v>
      </c>
      <c r="N341" s="173"/>
      <c r="O341" s="173">
        <f>SUM(O342:O342)</f>
        <v>6.65</v>
      </c>
      <c r="P341" s="173"/>
      <c r="Q341" s="173">
        <f>SUM(Q342:Q342)</f>
        <v>0</v>
      </c>
      <c r="R341" s="173"/>
      <c r="S341" s="173"/>
      <c r="T341" s="174"/>
      <c r="U341" s="168"/>
      <c r="V341" s="168">
        <f>SUM(V342:V342)</f>
        <v>7.48</v>
      </c>
      <c r="W341" s="168"/>
      <c r="AG341" t="s">
        <v>139</v>
      </c>
    </row>
    <row r="342" spans="1:60" outlineLevel="1" x14ac:dyDescent="0.2">
      <c r="A342" s="197">
        <v>94</v>
      </c>
      <c r="B342" s="198" t="s">
        <v>566</v>
      </c>
      <c r="C342" s="208" t="s">
        <v>567</v>
      </c>
      <c r="D342" s="199" t="s">
        <v>217</v>
      </c>
      <c r="E342" s="200">
        <v>27.700000000000003</v>
      </c>
      <c r="F342" s="201"/>
      <c r="G342" s="202">
        <f>ROUND(E342*F342,2)</f>
        <v>0</v>
      </c>
      <c r="H342" s="201"/>
      <c r="I342" s="202">
        <f>ROUND(E342*H342,2)</f>
        <v>0</v>
      </c>
      <c r="J342" s="201"/>
      <c r="K342" s="202">
        <f>ROUND(E342*J342,2)</f>
        <v>0</v>
      </c>
      <c r="L342" s="202">
        <v>21</v>
      </c>
      <c r="M342" s="202">
        <f>G342*(1+L342/100)</f>
        <v>0</v>
      </c>
      <c r="N342" s="202">
        <v>0.24000000000000002</v>
      </c>
      <c r="O342" s="202">
        <f>ROUND(E342*N342,2)</f>
        <v>6.65</v>
      </c>
      <c r="P342" s="202">
        <v>0</v>
      </c>
      <c r="Q342" s="202">
        <f>ROUND(E342*P342,2)</f>
        <v>0</v>
      </c>
      <c r="R342" s="202" t="s">
        <v>568</v>
      </c>
      <c r="S342" s="202" t="s">
        <v>143</v>
      </c>
      <c r="T342" s="203" t="s">
        <v>200</v>
      </c>
      <c r="U342" s="165">
        <v>0.27</v>
      </c>
      <c r="V342" s="165">
        <f>ROUND(E342*U342,2)</f>
        <v>7.48</v>
      </c>
      <c r="W342" s="165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 t="s">
        <v>201</v>
      </c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4"/>
      <c r="AU342" s="154"/>
      <c r="AV342" s="154"/>
      <c r="AW342" s="154"/>
      <c r="AX342" s="154"/>
      <c r="AY342" s="154"/>
      <c r="AZ342" s="154"/>
      <c r="BA342" s="154"/>
      <c r="BB342" s="154"/>
      <c r="BC342" s="154"/>
      <c r="BD342" s="154"/>
      <c r="BE342" s="154"/>
      <c r="BF342" s="154"/>
      <c r="BG342" s="154"/>
      <c r="BH342" s="154"/>
    </row>
    <row r="343" spans="1:60" x14ac:dyDescent="0.2">
      <c r="A343" s="169" t="s">
        <v>138</v>
      </c>
      <c r="B343" s="170" t="s">
        <v>88</v>
      </c>
      <c r="C343" s="184" t="s">
        <v>89</v>
      </c>
      <c r="D343" s="171"/>
      <c r="E343" s="172"/>
      <c r="F343" s="173"/>
      <c r="G343" s="173">
        <f>SUMIF(AG344:AG432,"&lt;&gt;NOR",G344:G432)</f>
        <v>0</v>
      </c>
      <c r="H343" s="173"/>
      <c r="I343" s="173">
        <f>SUM(I344:I432)</f>
        <v>0</v>
      </c>
      <c r="J343" s="173"/>
      <c r="K343" s="173">
        <f>SUM(K344:K432)</f>
        <v>0</v>
      </c>
      <c r="L343" s="173"/>
      <c r="M343" s="173">
        <f>SUM(M344:M432)</f>
        <v>0</v>
      </c>
      <c r="N343" s="173"/>
      <c r="O343" s="173">
        <f>SUM(O344:O432)</f>
        <v>60.870000000000005</v>
      </c>
      <c r="P343" s="173"/>
      <c r="Q343" s="173">
        <f>SUM(Q344:Q432)</f>
        <v>0.9</v>
      </c>
      <c r="R343" s="173"/>
      <c r="S343" s="173"/>
      <c r="T343" s="174"/>
      <c r="U343" s="168"/>
      <c r="V343" s="168">
        <f>SUM(V344:V432)</f>
        <v>1309.1399999999999</v>
      </c>
      <c r="W343" s="168"/>
      <c r="AG343" t="s">
        <v>139</v>
      </c>
    </row>
    <row r="344" spans="1:60" ht="22.5" outlineLevel="1" x14ac:dyDescent="0.2">
      <c r="A344" s="175">
        <v>95</v>
      </c>
      <c r="B344" s="176" t="s">
        <v>569</v>
      </c>
      <c r="C344" s="185" t="s">
        <v>570</v>
      </c>
      <c r="D344" s="177" t="s">
        <v>198</v>
      </c>
      <c r="E344" s="178">
        <v>10</v>
      </c>
      <c r="F344" s="179"/>
      <c r="G344" s="180">
        <f>ROUND(E344*F344,2)</f>
        <v>0</v>
      </c>
      <c r="H344" s="179"/>
      <c r="I344" s="180">
        <f>ROUND(E344*H344,2)</f>
        <v>0</v>
      </c>
      <c r="J344" s="179"/>
      <c r="K344" s="180">
        <f>ROUND(E344*J344,2)</f>
        <v>0</v>
      </c>
      <c r="L344" s="180">
        <v>21</v>
      </c>
      <c r="M344" s="180">
        <f>G344*(1+L344/100)</f>
        <v>0</v>
      </c>
      <c r="N344" s="180">
        <v>7.3350000000000012E-2</v>
      </c>
      <c r="O344" s="180">
        <f>ROUND(E344*N344,2)</f>
        <v>0.73</v>
      </c>
      <c r="P344" s="180">
        <v>0</v>
      </c>
      <c r="Q344" s="180">
        <f>ROUND(E344*P344,2)</f>
        <v>0</v>
      </c>
      <c r="R344" s="180" t="s">
        <v>478</v>
      </c>
      <c r="S344" s="180" t="s">
        <v>143</v>
      </c>
      <c r="T344" s="181" t="s">
        <v>200</v>
      </c>
      <c r="U344" s="165">
        <v>49.92</v>
      </c>
      <c r="V344" s="165">
        <f>ROUND(E344*U344,2)</f>
        <v>499.2</v>
      </c>
      <c r="W344" s="165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 t="s">
        <v>201</v>
      </c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</row>
    <row r="345" spans="1:60" outlineLevel="1" x14ac:dyDescent="0.2">
      <c r="A345" s="163"/>
      <c r="B345" s="164"/>
      <c r="C345" s="274" t="s">
        <v>571</v>
      </c>
      <c r="D345" s="275"/>
      <c r="E345" s="275"/>
      <c r="F345" s="275"/>
      <c r="G345" s="27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 t="s">
        <v>203</v>
      </c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</row>
    <row r="346" spans="1:60" outlineLevel="1" x14ac:dyDescent="0.2">
      <c r="A346" s="163"/>
      <c r="B346" s="164"/>
      <c r="C346" s="261" t="s">
        <v>572</v>
      </c>
      <c r="D346" s="262"/>
      <c r="E346" s="262"/>
      <c r="F346" s="262"/>
      <c r="G346" s="262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54"/>
      <c r="Y346" s="154"/>
      <c r="Z346" s="154"/>
      <c r="AA346" s="154"/>
      <c r="AB346" s="154"/>
      <c r="AC346" s="154"/>
      <c r="AD346" s="154"/>
      <c r="AE346" s="154"/>
      <c r="AF346" s="154"/>
      <c r="AG346" s="154" t="s">
        <v>147</v>
      </c>
      <c r="AH346" s="154"/>
      <c r="AI346" s="154"/>
      <c r="AJ346" s="154"/>
      <c r="AK346" s="154"/>
      <c r="AL346" s="154"/>
      <c r="AM346" s="154"/>
      <c r="AN346" s="154"/>
      <c r="AO346" s="154"/>
      <c r="AP346" s="154"/>
      <c r="AQ346" s="154"/>
      <c r="AR346" s="154"/>
      <c r="AS346" s="154"/>
      <c r="AT346" s="154"/>
      <c r="AU346" s="154"/>
      <c r="AV346" s="154"/>
      <c r="AW346" s="154"/>
      <c r="AX346" s="154"/>
      <c r="AY346" s="154"/>
      <c r="AZ346" s="154"/>
      <c r="BA346" s="154"/>
      <c r="BB346" s="154"/>
      <c r="BC346" s="154"/>
      <c r="BD346" s="154"/>
      <c r="BE346" s="154"/>
      <c r="BF346" s="154"/>
      <c r="BG346" s="154"/>
      <c r="BH346" s="154"/>
    </row>
    <row r="347" spans="1:60" outlineLevel="1" x14ac:dyDescent="0.2">
      <c r="A347" s="163"/>
      <c r="B347" s="164"/>
      <c r="C347" s="205" t="s">
        <v>573</v>
      </c>
      <c r="D347" s="189"/>
      <c r="E347" s="190">
        <v>10</v>
      </c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54"/>
      <c r="Y347" s="154"/>
      <c r="Z347" s="154"/>
      <c r="AA347" s="154"/>
      <c r="AB347" s="154"/>
      <c r="AC347" s="154"/>
      <c r="AD347" s="154"/>
      <c r="AE347" s="154"/>
      <c r="AF347" s="154"/>
      <c r="AG347" s="154" t="s">
        <v>207</v>
      </c>
      <c r="AH347" s="154">
        <v>0</v>
      </c>
      <c r="AI347" s="154"/>
      <c r="AJ347" s="154"/>
      <c r="AK347" s="154"/>
      <c r="AL347" s="154"/>
      <c r="AM347" s="154"/>
      <c r="AN347" s="154"/>
      <c r="AO347" s="154"/>
      <c r="AP347" s="154"/>
      <c r="AQ347" s="154"/>
      <c r="AR347" s="154"/>
      <c r="AS347" s="154"/>
      <c r="AT347" s="154"/>
      <c r="AU347" s="154"/>
      <c r="AV347" s="154"/>
      <c r="AW347" s="154"/>
      <c r="AX347" s="154"/>
      <c r="AY347" s="154"/>
      <c r="AZ347" s="154"/>
      <c r="BA347" s="154"/>
      <c r="BB347" s="154"/>
      <c r="BC347" s="154"/>
      <c r="BD347" s="154"/>
      <c r="BE347" s="154"/>
      <c r="BF347" s="154"/>
      <c r="BG347" s="154"/>
      <c r="BH347" s="154"/>
    </row>
    <row r="348" spans="1:60" outlineLevel="1" x14ac:dyDescent="0.2">
      <c r="A348" s="175">
        <v>96</v>
      </c>
      <c r="B348" s="176" t="s">
        <v>574</v>
      </c>
      <c r="C348" s="185" t="s">
        <v>575</v>
      </c>
      <c r="D348" s="177" t="s">
        <v>198</v>
      </c>
      <c r="E348" s="178">
        <v>10</v>
      </c>
      <c r="F348" s="179"/>
      <c r="G348" s="180">
        <f>ROUND(E348*F348,2)</f>
        <v>0</v>
      </c>
      <c r="H348" s="179"/>
      <c r="I348" s="180">
        <f>ROUND(E348*H348,2)</f>
        <v>0</v>
      </c>
      <c r="J348" s="179"/>
      <c r="K348" s="180">
        <f>ROUND(E348*J348,2)</f>
        <v>0</v>
      </c>
      <c r="L348" s="180">
        <v>21</v>
      </c>
      <c r="M348" s="180">
        <f>G348*(1+L348/100)</f>
        <v>0</v>
      </c>
      <c r="N348" s="180">
        <v>5.0000000000000002E-5</v>
      </c>
      <c r="O348" s="180">
        <f>ROUND(E348*N348,2)</f>
        <v>0</v>
      </c>
      <c r="P348" s="180">
        <v>0</v>
      </c>
      <c r="Q348" s="180">
        <f>ROUND(E348*P348,2)</f>
        <v>0</v>
      </c>
      <c r="R348" s="180" t="s">
        <v>478</v>
      </c>
      <c r="S348" s="180" t="s">
        <v>143</v>
      </c>
      <c r="T348" s="181" t="s">
        <v>200</v>
      </c>
      <c r="U348" s="165">
        <v>0.23600000000000002</v>
      </c>
      <c r="V348" s="165">
        <f>ROUND(E348*U348,2)</f>
        <v>2.36</v>
      </c>
      <c r="W348" s="165"/>
      <c r="X348" s="154"/>
      <c r="Y348" s="154"/>
      <c r="Z348" s="154"/>
      <c r="AA348" s="154"/>
      <c r="AB348" s="154"/>
      <c r="AC348" s="154"/>
      <c r="AD348" s="154"/>
      <c r="AE348" s="154"/>
      <c r="AF348" s="154"/>
      <c r="AG348" s="154" t="s">
        <v>201</v>
      </c>
      <c r="AH348" s="154"/>
      <c r="AI348" s="154"/>
      <c r="AJ348" s="154"/>
      <c r="AK348" s="154"/>
      <c r="AL348" s="154"/>
      <c r="AM348" s="154"/>
      <c r="AN348" s="154"/>
      <c r="AO348" s="154"/>
      <c r="AP348" s="154"/>
      <c r="AQ348" s="154"/>
      <c r="AR348" s="154"/>
      <c r="AS348" s="154"/>
      <c r="AT348" s="154"/>
      <c r="AU348" s="154"/>
      <c r="AV348" s="154"/>
      <c r="AW348" s="154"/>
      <c r="AX348" s="154"/>
      <c r="AY348" s="154"/>
      <c r="AZ348" s="154"/>
      <c r="BA348" s="154"/>
      <c r="BB348" s="154"/>
      <c r="BC348" s="154"/>
      <c r="BD348" s="154"/>
      <c r="BE348" s="154"/>
      <c r="BF348" s="154"/>
      <c r="BG348" s="154"/>
      <c r="BH348" s="154"/>
    </row>
    <row r="349" spans="1:60" outlineLevel="1" x14ac:dyDescent="0.2">
      <c r="A349" s="163"/>
      <c r="B349" s="164"/>
      <c r="C349" s="274" t="s">
        <v>576</v>
      </c>
      <c r="D349" s="275"/>
      <c r="E349" s="275"/>
      <c r="F349" s="275"/>
      <c r="G349" s="27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54"/>
      <c r="Y349" s="154"/>
      <c r="Z349" s="154"/>
      <c r="AA349" s="154"/>
      <c r="AB349" s="154"/>
      <c r="AC349" s="154"/>
      <c r="AD349" s="154"/>
      <c r="AE349" s="154"/>
      <c r="AF349" s="154"/>
      <c r="AG349" s="154" t="s">
        <v>203</v>
      </c>
      <c r="AH349" s="154"/>
      <c r="AI349" s="154"/>
      <c r="AJ349" s="154"/>
      <c r="AK349" s="154"/>
      <c r="AL349" s="154"/>
      <c r="AM349" s="154"/>
      <c r="AN349" s="154"/>
      <c r="AO349" s="154"/>
      <c r="AP349" s="154"/>
      <c r="AQ349" s="154"/>
      <c r="AR349" s="154"/>
      <c r="AS349" s="154"/>
      <c r="AT349" s="154"/>
      <c r="AU349" s="154"/>
      <c r="AV349" s="154"/>
      <c r="AW349" s="154"/>
      <c r="AX349" s="154"/>
      <c r="AY349" s="154"/>
      <c r="AZ349" s="154"/>
      <c r="BA349" s="154"/>
      <c r="BB349" s="154"/>
      <c r="BC349" s="154"/>
      <c r="BD349" s="154"/>
      <c r="BE349" s="154"/>
      <c r="BF349" s="154"/>
      <c r="BG349" s="154"/>
      <c r="BH349" s="154"/>
    </row>
    <row r="350" spans="1:60" outlineLevel="1" x14ac:dyDescent="0.2">
      <c r="A350" s="163"/>
      <c r="B350" s="164"/>
      <c r="C350" s="205" t="s">
        <v>577</v>
      </c>
      <c r="D350" s="189"/>
      <c r="E350" s="190">
        <v>10</v>
      </c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54"/>
      <c r="Y350" s="154"/>
      <c r="Z350" s="154"/>
      <c r="AA350" s="154"/>
      <c r="AB350" s="154"/>
      <c r="AC350" s="154"/>
      <c r="AD350" s="154"/>
      <c r="AE350" s="154"/>
      <c r="AF350" s="154"/>
      <c r="AG350" s="154" t="s">
        <v>207</v>
      </c>
      <c r="AH350" s="154">
        <v>5</v>
      </c>
      <c r="AI350" s="154"/>
      <c r="AJ350" s="154"/>
      <c r="AK350" s="154"/>
      <c r="AL350" s="154"/>
      <c r="AM350" s="154"/>
      <c r="AN350" s="154"/>
      <c r="AO350" s="154"/>
      <c r="AP350" s="154"/>
      <c r="AQ350" s="154"/>
      <c r="AR350" s="154"/>
      <c r="AS350" s="154"/>
      <c r="AT350" s="154"/>
      <c r="AU350" s="154"/>
      <c r="AV350" s="154"/>
      <c r="AW350" s="154"/>
      <c r="AX350" s="154"/>
      <c r="AY350" s="154"/>
      <c r="AZ350" s="154"/>
      <c r="BA350" s="154"/>
      <c r="BB350" s="154"/>
      <c r="BC350" s="154"/>
      <c r="BD350" s="154"/>
      <c r="BE350" s="154"/>
      <c r="BF350" s="154"/>
      <c r="BG350" s="154"/>
      <c r="BH350" s="154"/>
    </row>
    <row r="351" spans="1:60" outlineLevel="1" x14ac:dyDescent="0.2">
      <c r="A351" s="175">
        <v>97</v>
      </c>
      <c r="B351" s="176" t="s">
        <v>578</v>
      </c>
      <c r="C351" s="185" t="s">
        <v>579</v>
      </c>
      <c r="D351" s="177" t="s">
        <v>198</v>
      </c>
      <c r="E351" s="178">
        <v>20</v>
      </c>
      <c r="F351" s="179"/>
      <c r="G351" s="180">
        <f>ROUND(E351*F351,2)</f>
        <v>0</v>
      </c>
      <c r="H351" s="179"/>
      <c r="I351" s="180">
        <f>ROUND(E351*H351,2)</f>
        <v>0</v>
      </c>
      <c r="J351" s="179"/>
      <c r="K351" s="180">
        <f>ROUND(E351*J351,2)</f>
        <v>0</v>
      </c>
      <c r="L351" s="180">
        <v>21</v>
      </c>
      <c r="M351" s="180">
        <f>G351*(1+L351/100)</f>
        <v>0</v>
      </c>
      <c r="N351" s="180">
        <v>2.0000000000000002E-5</v>
      </c>
      <c r="O351" s="180">
        <f>ROUND(E351*N351,2)</f>
        <v>0</v>
      </c>
      <c r="P351" s="180">
        <v>0</v>
      </c>
      <c r="Q351" s="180">
        <f>ROUND(E351*P351,2)</f>
        <v>0</v>
      </c>
      <c r="R351" s="180" t="s">
        <v>478</v>
      </c>
      <c r="S351" s="180" t="s">
        <v>143</v>
      </c>
      <c r="T351" s="181" t="s">
        <v>200</v>
      </c>
      <c r="U351" s="165">
        <v>7.5520000000000005</v>
      </c>
      <c r="V351" s="165">
        <f>ROUND(E351*U351,2)</f>
        <v>151.04</v>
      </c>
      <c r="W351" s="165"/>
      <c r="X351" s="154"/>
      <c r="Y351" s="154"/>
      <c r="Z351" s="154"/>
      <c r="AA351" s="154"/>
      <c r="AB351" s="154"/>
      <c r="AC351" s="154"/>
      <c r="AD351" s="154"/>
      <c r="AE351" s="154"/>
      <c r="AF351" s="154"/>
      <c r="AG351" s="154" t="s">
        <v>201</v>
      </c>
      <c r="AH351" s="154"/>
      <c r="AI351" s="154"/>
      <c r="AJ351" s="154"/>
      <c r="AK351" s="154"/>
      <c r="AL351" s="154"/>
      <c r="AM351" s="154"/>
      <c r="AN351" s="154"/>
      <c r="AO351" s="154"/>
      <c r="AP351" s="154"/>
      <c r="AQ351" s="154"/>
      <c r="AR351" s="154"/>
      <c r="AS351" s="154"/>
      <c r="AT351" s="154"/>
      <c r="AU351" s="154"/>
      <c r="AV351" s="154"/>
      <c r="AW351" s="154"/>
      <c r="AX351" s="154"/>
      <c r="AY351" s="154"/>
      <c r="AZ351" s="154"/>
      <c r="BA351" s="154"/>
      <c r="BB351" s="154"/>
      <c r="BC351" s="154"/>
      <c r="BD351" s="154"/>
      <c r="BE351" s="154"/>
      <c r="BF351" s="154"/>
      <c r="BG351" s="154"/>
      <c r="BH351" s="154"/>
    </row>
    <row r="352" spans="1:60" outlineLevel="1" x14ac:dyDescent="0.2">
      <c r="A352" s="163"/>
      <c r="B352" s="164"/>
      <c r="C352" s="274" t="s">
        <v>576</v>
      </c>
      <c r="D352" s="275"/>
      <c r="E352" s="275"/>
      <c r="F352" s="275"/>
      <c r="G352" s="27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54"/>
      <c r="Y352" s="154"/>
      <c r="Z352" s="154"/>
      <c r="AA352" s="154"/>
      <c r="AB352" s="154"/>
      <c r="AC352" s="154"/>
      <c r="AD352" s="154"/>
      <c r="AE352" s="154"/>
      <c r="AF352" s="154"/>
      <c r="AG352" s="154" t="s">
        <v>203</v>
      </c>
      <c r="AH352" s="154"/>
      <c r="AI352" s="154"/>
      <c r="AJ352" s="154"/>
      <c r="AK352" s="154"/>
      <c r="AL352" s="154"/>
      <c r="AM352" s="154"/>
      <c r="AN352" s="154"/>
      <c r="AO352" s="154"/>
      <c r="AP352" s="154"/>
      <c r="AQ352" s="154"/>
      <c r="AR352" s="154"/>
      <c r="AS352" s="154"/>
      <c r="AT352" s="154"/>
      <c r="AU352" s="154"/>
      <c r="AV352" s="154"/>
      <c r="AW352" s="154"/>
      <c r="AX352" s="154"/>
      <c r="AY352" s="154"/>
      <c r="AZ352" s="154"/>
      <c r="BA352" s="154"/>
      <c r="BB352" s="154"/>
      <c r="BC352" s="154"/>
      <c r="BD352" s="154"/>
      <c r="BE352" s="154"/>
      <c r="BF352" s="154"/>
      <c r="BG352" s="154"/>
      <c r="BH352" s="154"/>
    </row>
    <row r="353" spans="1:60" outlineLevel="1" x14ac:dyDescent="0.2">
      <c r="A353" s="163"/>
      <c r="B353" s="164"/>
      <c r="C353" s="205" t="s">
        <v>580</v>
      </c>
      <c r="D353" s="189"/>
      <c r="E353" s="190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54"/>
      <c r="Y353" s="154"/>
      <c r="Z353" s="154"/>
      <c r="AA353" s="154"/>
      <c r="AB353" s="154"/>
      <c r="AC353" s="154"/>
      <c r="AD353" s="154"/>
      <c r="AE353" s="154"/>
      <c r="AF353" s="154"/>
      <c r="AG353" s="154" t="s">
        <v>207</v>
      </c>
      <c r="AH353" s="154">
        <v>5</v>
      </c>
      <c r="AI353" s="154"/>
      <c r="AJ353" s="154"/>
      <c r="AK353" s="154"/>
      <c r="AL353" s="154"/>
      <c r="AM353" s="154"/>
      <c r="AN353" s="154"/>
      <c r="AO353" s="154"/>
      <c r="AP353" s="154"/>
      <c r="AQ353" s="154"/>
      <c r="AR353" s="154"/>
      <c r="AS353" s="154"/>
      <c r="AT353" s="154"/>
      <c r="AU353" s="154"/>
      <c r="AV353" s="154"/>
      <c r="AW353" s="154"/>
      <c r="AX353" s="154"/>
      <c r="AY353" s="154"/>
      <c r="AZ353" s="154"/>
      <c r="BA353" s="154"/>
      <c r="BB353" s="154"/>
      <c r="BC353" s="154"/>
      <c r="BD353" s="154"/>
      <c r="BE353" s="154"/>
      <c r="BF353" s="154"/>
      <c r="BG353" s="154"/>
      <c r="BH353" s="154"/>
    </row>
    <row r="354" spans="1:60" outlineLevel="1" x14ac:dyDescent="0.2">
      <c r="A354" s="163"/>
      <c r="B354" s="164"/>
      <c r="C354" s="205" t="s">
        <v>581</v>
      </c>
      <c r="D354" s="189"/>
      <c r="E354" s="190">
        <v>10</v>
      </c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54"/>
      <c r="Y354" s="154"/>
      <c r="Z354" s="154"/>
      <c r="AA354" s="154"/>
      <c r="AB354" s="154"/>
      <c r="AC354" s="154"/>
      <c r="AD354" s="154"/>
      <c r="AE354" s="154"/>
      <c r="AF354" s="154"/>
      <c r="AG354" s="154" t="s">
        <v>207</v>
      </c>
      <c r="AH354" s="154">
        <v>5</v>
      </c>
      <c r="AI354" s="154"/>
      <c r="AJ354" s="154"/>
      <c r="AK354" s="154"/>
      <c r="AL354" s="154"/>
      <c r="AM354" s="154"/>
      <c r="AN354" s="154"/>
      <c r="AO354" s="154"/>
      <c r="AP354" s="154"/>
      <c r="AQ354" s="154"/>
      <c r="AR354" s="154"/>
      <c r="AS354" s="154"/>
      <c r="AT354" s="154"/>
      <c r="AU354" s="154"/>
      <c r="AV354" s="154"/>
      <c r="AW354" s="154"/>
      <c r="AX354" s="154"/>
      <c r="AY354" s="154"/>
      <c r="AZ354" s="154"/>
      <c r="BA354" s="154"/>
      <c r="BB354" s="154"/>
      <c r="BC354" s="154"/>
      <c r="BD354" s="154"/>
      <c r="BE354" s="154"/>
      <c r="BF354" s="154"/>
      <c r="BG354" s="154"/>
      <c r="BH354" s="154"/>
    </row>
    <row r="355" spans="1:60" outlineLevel="1" x14ac:dyDescent="0.2">
      <c r="A355" s="163"/>
      <c r="B355" s="164"/>
      <c r="C355" s="205" t="s">
        <v>582</v>
      </c>
      <c r="D355" s="189"/>
      <c r="E355" s="190">
        <v>10</v>
      </c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54"/>
      <c r="Y355" s="154"/>
      <c r="Z355" s="154"/>
      <c r="AA355" s="154"/>
      <c r="AB355" s="154"/>
      <c r="AC355" s="154"/>
      <c r="AD355" s="154"/>
      <c r="AE355" s="154"/>
      <c r="AF355" s="154"/>
      <c r="AG355" s="154" t="s">
        <v>207</v>
      </c>
      <c r="AH355" s="154">
        <v>5</v>
      </c>
      <c r="AI355" s="154"/>
      <c r="AJ355" s="154"/>
      <c r="AK355" s="154"/>
      <c r="AL355" s="154"/>
      <c r="AM355" s="154"/>
      <c r="AN355" s="154"/>
      <c r="AO355" s="154"/>
      <c r="AP355" s="154"/>
      <c r="AQ355" s="154"/>
      <c r="AR355" s="154"/>
      <c r="AS355" s="154"/>
      <c r="AT355" s="154"/>
      <c r="AU355" s="154"/>
      <c r="AV355" s="154"/>
      <c r="AW355" s="154"/>
      <c r="AX355" s="154"/>
      <c r="AY355" s="154"/>
      <c r="AZ355" s="154"/>
      <c r="BA355" s="154"/>
      <c r="BB355" s="154"/>
      <c r="BC355" s="154"/>
      <c r="BD355" s="154"/>
      <c r="BE355" s="154"/>
      <c r="BF355" s="154"/>
      <c r="BG355" s="154"/>
      <c r="BH355" s="154"/>
    </row>
    <row r="356" spans="1:60" outlineLevel="1" x14ac:dyDescent="0.2">
      <c r="A356" s="175">
        <v>98</v>
      </c>
      <c r="B356" s="176" t="s">
        <v>583</v>
      </c>
      <c r="C356" s="185" t="s">
        <v>584</v>
      </c>
      <c r="D356" s="177" t="s">
        <v>198</v>
      </c>
      <c r="E356" s="178">
        <v>10</v>
      </c>
      <c r="F356" s="179"/>
      <c r="G356" s="180">
        <f>ROUND(E356*F356,2)</f>
        <v>0</v>
      </c>
      <c r="H356" s="179"/>
      <c r="I356" s="180">
        <f>ROUND(E356*H356,2)</f>
        <v>0</v>
      </c>
      <c r="J356" s="179"/>
      <c r="K356" s="180">
        <f>ROUND(E356*J356,2)</f>
        <v>0</v>
      </c>
      <c r="L356" s="180">
        <v>21</v>
      </c>
      <c r="M356" s="180">
        <f>G356*(1+L356/100)</f>
        <v>0</v>
      </c>
      <c r="N356" s="180">
        <v>0</v>
      </c>
      <c r="O356" s="180">
        <f>ROUND(E356*N356,2)</f>
        <v>0</v>
      </c>
      <c r="P356" s="180">
        <v>0</v>
      </c>
      <c r="Q356" s="180">
        <f>ROUND(E356*P356,2)</f>
        <v>0</v>
      </c>
      <c r="R356" s="180"/>
      <c r="S356" s="180" t="s">
        <v>181</v>
      </c>
      <c r="T356" s="181" t="s">
        <v>585</v>
      </c>
      <c r="U356" s="165">
        <v>0</v>
      </c>
      <c r="V356" s="165">
        <f>ROUND(E356*U356,2)</f>
        <v>0</v>
      </c>
      <c r="W356" s="165"/>
      <c r="X356" s="154"/>
      <c r="Y356" s="154"/>
      <c r="Z356" s="154"/>
      <c r="AA356" s="154"/>
      <c r="AB356" s="154"/>
      <c r="AC356" s="154"/>
      <c r="AD356" s="154"/>
      <c r="AE356" s="154"/>
      <c r="AF356" s="154"/>
      <c r="AG356" s="154" t="s">
        <v>201</v>
      </c>
      <c r="AH356" s="154"/>
      <c r="AI356" s="154"/>
      <c r="AJ356" s="154"/>
      <c r="AK356" s="154"/>
      <c r="AL356" s="154"/>
      <c r="AM356" s="154"/>
      <c r="AN356" s="154"/>
      <c r="AO356" s="154"/>
      <c r="AP356" s="154"/>
      <c r="AQ356" s="154"/>
      <c r="AR356" s="154"/>
      <c r="AS356" s="154"/>
      <c r="AT356" s="154"/>
      <c r="AU356" s="154"/>
      <c r="AV356" s="154"/>
      <c r="AW356" s="154"/>
      <c r="AX356" s="154"/>
      <c r="AY356" s="154"/>
      <c r="AZ356" s="154"/>
      <c r="BA356" s="154"/>
      <c r="BB356" s="154"/>
      <c r="BC356" s="154"/>
      <c r="BD356" s="154"/>
      <c r="BE356" s="154"/>
      <c r="BF356" s="154"/>
      <c r="BG356" s="154"/>
      <c r="BH356" s="154"/>
    </row>
    <row r="357" spans="1:60" outlineLevel="1" x14ac:dyDescent="0.2">
      <c r="A357" s="163"/>
      <c r="B357" s="164"/>
      <c r="C357" s="270" t="s">
        <v>586</v>
      </c>
      <c r="D357" s="271"/>
      <c r="E357" s="271"/>
      <c r="F357" s="271"/>
      <c r="G357" s="271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54"/>
      <c r="Y357" s="154"/>
      <c r="Z357" s="154"/>
      <c r="AA357" s="154"/>
      <c r="AB357" s="154"/>
      <c r="AC357" s="154"/>
      <c r="AD357" s="154"/>
      <c r="AE357" s="154"/>
      <c r="AF357" s="154"/>
      <c r="AG357" s="154" t="s">
        <v>147</v>
      </c>
      <c r="AH357" s="154"/>
      <c r="AI357" s="154"/>
      <c r="AJ357" s="154"/>
      <c r="AK357" s="154"/>
      <c r="AL357" s="154"/>
      <c r="AM357" s="154"/>
      <c r="AN357" s="154"/>
      <c r="AO357" s="154"/>
      <c r="AP357" s="154"/>
      <c r="AQ357" s="154"/>
      <c r="AR357" s="154"/>
      <c r="AS357" s="154"/>
      <c r="AT357" s="154"/>
      <c r="AU357" s="154"/>
      <c r="AV357" s="154"/>
      <c r="AW357" s="154"/>
      <c r="AX357" s="154"/>
      <c r="AY357" s="154"/>
      <c r="AZ357" s="154"/>
      <c r="BA357" s="154"/>
      <c r="BB357" s="154"/>
      <c r="BC357" s="154"/>
      <c r="BD357" s="154"/>
      <c r="BE357" s="154"/>
      <c r="BF357" s="154"/>
      <c r="BG357" s="154"/>
      <c r="BH357" s="154"/>
    </row>
    <row r="358" spans="1:60" outlineLevel="1" x14ac:dyDescent="0.2">
      <c r="A358" s="163"/>
      <c r="B358" s="164"/>
      <c r="C358" s="205" t="s">
        <v>587</v>
      </c>
      <c r="D358" s="189"/>
      <c r="E358" s="190">
        <v>10</v>
      </c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54"/>
      <c r="Y358" s="154"/>
      <c r="Z358" s="154"/>
      <c r="AA358" s="154"/>
      <c r="AB358" s="154"/>
      <c r="AC358" s="154"/>
      <c r="AD358" s="154"/>
      <c r="AE358" s="154"/>
      <c r="AF358" s="154"/>
      <c r="AG358" s="154" t="s">
        <v>207</v>
      </c>
      <c r="AH358" s="154">
        <v>5</v>
      </c>
      <c r="AI358" s="154"/>
      <c r="AJ358" s="154"/>
      <c r="AK358" s="154"/>
      <c r="AL358" s="154"/>
      <c r="AM358" s="154"/>
      <c r="AN358" s="154"/>
      <c r="AO358" s="154"/>
      <c r="AP358" s="154"/>
      <c r="AQ358" s="154"/>
      <c r="AR358" s="154"/>
      <c r="AS358" s="154"/>
      <c r="AT358" s="154"/>
      <c r="AU358" s="154"/>
      <c r="AV358" s="154"/>
      <c r="AW358" s="154"/>
      <c r="AX358" s="154"/>
      <c r="AY358" s="154"/>
      <c r="AZ358" s="154"/>
      <c r="BA358" s="154"/>
      <c r="BB358" s="154"/>
      <c r="BC358" s="154"/>
      <c r="BD358" s="154"/>
      <c r="BE358" s="154"/>
      <c r="BF358" s="154"/>
      <c r="BG358" s="154"/>
      <c r="BH358" s="154"/>
    </row>
    <row r="359" spans="1:60" outlineLevel="1" x14ac:dyDescent="0.2">
      <c r="A359" s="175">
        <v>99</v>
      </c>
      <c r="B359" s="176" t="s">
        <v>588</v>
      </c>
      <c r="C359" s="185" t="s">
        <v>589</v>
      </c>
      <c r="D359" s="177" t="s">
        <v>235</v>
      </c>
      <c r="E359" s="178">
        <v>300</v>
      </c>
      <c r="F359" s="179"/>
      <c r="G359" s="180">
        <f>ROUND(E359*F359,2)</f>
        <v>0</v>
      </c>
      <c r="H359" s="179"/>
      <c r="I359" s="180">
        <f>ROUND(E359*H359,2)</f>
        <v>0</v>
      </c>
      <c r="J359" s="179"/>
      <c r="K359" s="180">
        <f>ROUND(E359*J359,2)</f>
        <v>0</v>
      </c>
      <c r="L359" s="180">
        <v>21</v>
      </c>
      <c r="M359" s="180">
        <f>G359*(1+L359/100)</f>
        <v>0</v>
      </c>
      <c r="N359" s="180">
        <v>0</v>
      </c>
      <c r="O359" s="180">
        <f>ROUND(E359*N359,2)</f>
        <v>0</v>
      </c>
      <c r="P359" s="180">
        <v>0</v>
      </c>
      <c r="Q359" s="180">
        <f>ROUND(E359*P359,2)</f>
        <v>0</v>
      </c>
      <c r="R359" s="180"/>
      <c r="S359" s="180" t="s">
        <v>143</v>
      </c>
      <c r="T359" s="181" t="s">
        <v>200</v>
      </c>
      <c r="U359" s="165">
        <v>3.3000000000000002E-2</v>
      </c>
      <c r="V359" s="165">
        <f>ROUND(E359*U359,2)</f>
        <v>9.9</v>
      </c>
      <c r="W359" s="165"/>
      <c r="X359" s="154"/>
      <c r="Y359" s="154"/>
      <c r="Z359" s="154"/>
      <c r="AA359" s="154"/>
      <c r="AB359" s="154"/>
      <c r="AC359" s="154"/>
      <c r="AD359" s="154"/>
      <c r="AE359" s="154"/>
      <c r="AF359" s="154"/>
      <c r="AG359" s="154" t="s">
        <v>201</v>
      </c>
      <c r="AH359" s="154"/>
      <c r="AI359" s="154"/>
      <c r="AJ359" s="154"/>
      <c r="AK359" s="154"/>
      <c r="AL359" s="154"/>
      <c r="AM359" s="154"/>
      <c r="AN359" s="154"/>
      <c r="AO359" s="154"/>
      <c r="AP359" s="154"/>
      <c r="AQ359" s="154"/>
      <c r="AR359" s="154"/>
      <c r="AS359" s="154"/>
      <c r="AT359" s="154"/>
      <c r="AU359" s="154"/>
      <c r="AV359" s="154"/>
      <c r="AW359" s="154"/>
      <c r="AX359" s="154"/>
      <c r="AY359" s="154"/>
      <c r="AZ359" s="154"/>
      <c r="BA359" s="154"/>
      <c r="BB359" s="154"/>
      <c r="BC359" s="154"/>
      <c r="BD359" s="154"/>
      <c r="BE359" s="154"/>
      <c r="BF359" s="154"/>
      <c r="BG359" s="154"/>
      <c r="BH359" s="154"/>
    </row>
    <row r="360" spans="1:60" outlineLevel="1" x14ac:dyDescent="0.2">
      <c r="A360" s="163"/>
      <c r="B360" s="164"/>
      <c r="C360" s="205" t="s">
        <v>590</v>
      </c>
      <c r="D360" s="189"/>
      <c r="E360" s="190">
        <v>300</v>
      </c>
      <c r="F360" s="165"/>
      <c r="G360" s="165"/>
      <c r="H360" s="165"/>
      <c r="I360" s="165"/>
      <c r="J360" s="165"/>
      <c r="K360" s="165"/>
      <c r="L360" s="165"/>
      <c r="M360" s="165"/>
      <c r="N360" s="165"/>
      <c r="O360" s="165"/>
      <c r="P360" s="165"/>
      <c r="Q360" s="165"/>
      <c r="R360" s="165"/>
      <c r="S360" s="165"/>
      <c r="T360" s="165"/>
      <c r="U360" s="165"/>
      <c r="V360" s="165"/>
      <c r="W360" s="165"/>
      <c r="X360" s="154"/>
      <c r="Y360" s="154"/>
      <c r="Z360" s="154"/>
      <c r="AA360" s="154"/>
      <c r="AB360" s="154"/>
      <c r="AC360" s="154"/>
      <c r="AD360" s="154"/>
      <c r="AE360" s="154"/>
      <c r="AF360" s="154"/>
      <c r="AG360" s="154" t="s">
        <v>207</v>
      </c>
      <c r="AH360" s="154">
        <v>5</v>
      </c>
      <c r="AI360" s="154"/>
      <c r="AJ360" s="154"/>
      <c r="AK360" s="154"/>
      <c r="AL360" s="154"/>
      <c r="AM360" s="154"/>
      <c r="AN360" s="154"/>
      <c r="AO360" s="154"/>
      <c r="AP360" s="154"/>
      <c r="AQ360" s="154"/>
      <c r="AR360" s="154"/>
      <c r="AS360" s="154"/>
      <c r="AT360" s="154"/>
      <c r="AU360" s="154"/>
      <c r="AV360" s="154"/>
      <c r="AW360" s="154"/>
      <c r="AX360" s="154"/>
      <c r="AY360" s="154"/>
      <c r="AZ360" s="154"/>
      <c r="BA360" s="154"/>
      <c r="BB360" s="154"/>
      <c r="BC360" s="154"/>
      <c r="BD360" s="154"/>
      <c r="BE360" s="154"/>
      <c r="BF360" s="154"/>
      <c r="BG360" s="154"/>
      <c r="BH360" s="154"/>
    </row>
    <row r="361" spans="1:60" outlineLevel="1" x14ac:dyDescent="0.2">
      <c r="A361" s="163"/>
      <c r="B361" s="164"/>
      <c r="C361" s="206" t="s">
        <v>277</v>
      </c>
      <c r="D361" s="191"/>
      <c r="E361" s="192"/>
      <c r="F361" s="165"/>
      <c r="G361" s="165"/>
      <c r="H361" s="165"/>
      <c r="I361" s="165"/>
      <c r="J361" s="165"/>
      <c r="K361" s="165"/>
      <c r="L361" s="165"/>
      <c r="M361" s="165"/>
      <c r="N361" s="165"/>
      <c r="O361" s="165"/>
      <c r="P361" s="165"/>
      <c r="Q361" s="165"/>
      <c r="R361" s="165"/>
      <c r="S361" s="165"/>
      <c r="T361" s="165"/>
      <c r="U361" s="165"/>
      <c r="V361" s="165"/>
      <c r="W361" s="165"/>
      <c r="X361" s="154"/>
      <c r="Y361" s="154"/>
      <c r="Z361" s="154"/>
      <c r="AA361" s="154"/>
      <c r="AB361" s="154"/>
      <c r="AC361" s="154"/>
      <c r="AD361" s="154"/>
      <c r="AE361" s="154"/>
      <c r="AF361" s="154"/>
      <c r="AG361" s="154" t="s">
        <v>207</v>
      </c>
      <c r="AH361" s="154"/>
      <c r="AI361" s="154"/>
      <c r="AJ361" s="154"/>
      <c r="AK361" s="154"/>
      <c r="AL361" s="154"/>
      <c r="AM361" s="154"/>
      <c r="AN361" s="154"/>
      <c r="AO361" s="154"/>
      <c r="AP361" s="154"/>
      <c r="AQ361" s="154"/>
      <c r="AR361" s="154"/>
      <c r="AS361" s="154"/>
      <c r="AT361" s="154"/>
      <c r="AU361" s="154"/>
      <c r="AV361" s="154"/>
      <c r="AW361" s="154"/>
      <c r="AX361" s="154"/>
      <c r="AY361" s="154"/>
      <c r="AZ361" s="154"/>
      <c r="BA361" s="154"/>
      <c r="BB361" s="154"/>
      <c r="BC361" s="154"/>
      <c r="BD361" s="154"/>
      <c r="BE361" s="154"/>
      <c r="BF361" s="154"/>
      <c r="BG361" s="154"/>
      <c r="BH361" s="154"/>
    </row>
    <row r="362" spans="1:60" outlineLevel="1" x14ac:dyDescent="0.2">
      <c r="A362" s="163"/>
      <c r="B362" s="164"/>
      <c r="C362" s="207" t="s">
        <v>591</v>
      </c>
      <c r="D362" s="191"/>
      <c r="E362" s="192"/>
      <c r="F362" s="165"/>
      <c r="G362" s="165"/>
      <c r="H362" s="165"/>
      <c r="I362" s="165"/>
      <c r="J362" s="165"/>
      <c r="K362" s="165"/>
      <c r="L362" s="165"/>
      <c r="M362" s="165"/>
      <c r="N362" s="165"/>
      <c r="O362" s="165"/>
      <c r="P362" s="165"/>
      <c r="Q362" s="165"/>
      <c r="R362" s="165"/>
      <c r="S362" s="165"/>
      <c r="T362" s="165"/>
      <c r="U362" s="165"/>
      <c r="V362" s="165"/>
      <c r="W362" s="165"/>
      <c r="X362" s="154"/>
      <c r="Y362" s="154"/>
      <c r="Z362" s="154"/>
      <c r="AA362" s="154"/>
      <c r="AB362" s="154"/>
      <c r="AC362" s="154"/>
      <c r="AD362" s="154"/>
      <c r="AE362" s="154"/>
      <c r="AF362" s="154"/>
      <c r="AG362" s="154" t="s">
        <v>207</v>
      </c>
      <c r="AH362" s="154">
        <v>2</v>
      </c>
      <c r="AI362" s="154"/>
      <c r="AJ362" s="154"/>
      <c r="AK362" s="154"/>
      <c r="AL362" s="154"/>
      <c r="AM362" s="154"/>
      <c r="AN362" s="154"/>
      <c r="AO362" s="154"/>
      <c r="AP362" s="154"/>
      <c r="AQ362" s="154"/>
      <c r="AR362" s="154"/>
      <c r="AS362" s="154"/>
      <c r="AT362" s="154"/>
      <c r="AU362" s="154"/>
      <c r="AV362" s="154"/>
      <c r="AW362" s="154"/>
      <c r="AX362" s="154"/>
      <c r="AY362" s="154"/>
      <c r="AZ362" s="154"/>
      <c r="BA362" s="154"/>
      <c r="BB362" s="154"/>
      <c r="BC362" s="154"/>
      <c r="BD362" s="154"/>
      <c r="BE362" s="154"/>
      <c r="BF362" s="154"/>
      <c r="BG362" s="154"/>
      <c r="BH362" s="154"/>
    </row>
    <row r="363" spans="1:60" outlineLevel="1" x14ac:dyDescent="0.2">
      <c r="A363" s="163"/>
      <c r="B363" s="164"/>
      <c r="C363" s="206" t="s">
        <v>279</v>
      </c>
      <c r="D363" s="191"/>
      <c r="E363" s="192"/>
      <c r="F363" s="165"/>
      <c r="G363" s="165"/>
      <c r="H363" s="165"/>
      <c r="I363" s="165"/>
      <c r="J363" s="165"/>
      <c r="K363" s="165"/>
      <c r="L363" s="165"/>
      <c r="M363" s="165"/>
      <c r="N363" s="165"/>
      <c r="O363" s="165"/>
      <c r="P363" s="165"/>
      <c r="Q363" s="165"/>
      <c r="R363" s="165"/>
      <c r="S363" s="165"/>
      <c r="T363" s="165"/>
      <c r="U363" s="165"/>
      <c r="V363" s="165"/>
      <c r="W363" s="165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 t="s">
        <v>207</v>
      </c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</row>
    <row r="364" spans="1:60" ht="22.5" outlineLevel="1" x14ac:dyDescent="0.2">
      <c r="A364" s="175">
        <v>100</v>
      </c>
      <c r="B364" s="176" t="s">
        <v>592</v>
      </c>
      <c r="C364" s="185" t="s">
        <v>593</v>
      </c>
      <c r="D364" s="177" t="s">
        <v>235</v>
      </c>
      <c r="E364" s="178">
        <v>36</v>
      </c>
      <c r="F364" s="179"/>
      <c r="G364" s="180">
        <f>ROUND(E364*F364,2)</f>
        <v>0</v>
      </c>
      <c r="H364" s="179"/>
      <c r="I364" s="180">
        <f>ROUND(E364*H364,2)</f>
        <v>0</v>
      </c>
      <c r="J364" s="179"/>
      <c r="K364" s="180">
        <f>ROUND(E364*J364,2)</f>
        <v>0</v>
      </c>
      <c r="L364" s="180">
        <v>21</v>
      </c>
      <c r="M364" s="180">
        <f>G364*(1+L364/100)</f>
        <v>0</v>
      </c>
      <c r="N364" s="180">
        <v>0</v>
      </c>
      <c r="O364" s="180">
        <f>ROUND(E364*N364,2)</f>
        <v>0</v>
      </c>
      <c r="P364" s="180">
        <v>0</v>
      </c>
      <c r="Q364" s="180">
        <f>ROUND(E364*P364,2)</f>
        <v>0</v>
      </c>
      <c r="R364" s="180" t="s">
        <v>478</v>
      </c>
      <c r="S364" s="180" t="s">
        <v>143</v>
      </c>
      <c r="T364" s="181" t="s">
        <v>200</v>
      </c>
      <c r="U364" s="165">
        <v>5.9000000000000004E-2</v>
      </c>
      <c r="V364" s="165">
        <f>ROUND(E364*U364,2)</f>
        <v>2.12</v>
      </c>
      <c r="W364" s="165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 t="s">
        <v>201</v>
      </c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4"/>
      <c r="AU364" s="154"/>
      <c r="AV364" s="154"/>
      <c r="AW364" s="154"/>
      <c r="AX364" s="154"/>
      <c r="AY364" s="154"/>
      <c r="AZ364" s="154"/>
      <c r="BA364" s="154"/>
      <c r="BB364" s="154"/>
      <c r="BC364" s="154"/>
      <c r="BD364" s="154"/>
      <c r="BE364" s="154"/>
      <c r="BF364" s="154"/>
      <c r="BG364" s="154"/>
      <c r="BH364" s="154"/>
    </row>
    <row r="365" spans="1:60" outlineLevel="1" x14ac:dyDescent="0.2">
      <c r="A365" s="163"/>
      <c r="B365" s="164"/>
      <c r="C365" s="274" t="s">
        <v>594</v>
      </c>
      <c r="D365" s="275"/>
      <c r="E365" s="275"/>
      <c r="F365" s="275"/>
      <c r="G365" s="275"/>
      <c r="H365" s="165"/>
      <c r="I365" s="165"/>
      <c r="J365" s="165"/>
      <c r="K365" s="165"/>
      <c r="L365" s="165"/>
      <c r="M365" s="165"/>
      <c r="N365" s="165"/>
      <c r="O365" s="165"/>
      <c r="P365" s="165"/>
      <c r="Q365" s="165"/>
      <c r="R365" s="165"/>
      <c r="S365" s="165"/>
      <c r="T365" s="165"/>
      <c r="U365" s="165"/>
      <c r="V365" s="165"/>
      <c r="W365" s="165"/>
      <c r="X365" s="154"/>
      <c r="Y365" s="154"/>
      <c r="Z365" s="154"/>
      <c r="AA365" s="154"/>
      <c r="AB365" s="154"/>
      <c r="AC365" s="154"/>
      <c r="AD365" s="154"/>
      <c r="AE365" s="154"/>
      <c r="AF365" s="154"/>
      <c r="AG365" s="154" t="s">
        <v>203</v>
      </c>
      <c r="AH365" s="154"/>
      <c r="AI365" s="154"/>
      <c r="AJ365" s="154"/>
      <c r="AK365" s="154"/>
      <c r="AL365" s="154"/>
      <c r="AM365" s="154"/>
      <c r="AN365" s="154"/>
      <c r="AO365" s="154"/>
      <c r="AP365" s="154"/>
      <c r="AQ365" s="154"/>
      <c r="AR365" s="154"/>
      <c r="AS365" s="154"/>
      <c r="AT365" s="154"/>
      <c r="AU365" s="154"/>
      <c r="AV365" s="154"/>
      <c r="AW365" s="154"/>
      <c r="AX365" s="154"/>
      <c r="AY365" s="154"/>
      <c r="AZ365" s="154"/>
      <c r="BA365" s="154"/>
      <c r="BB365" s="154"/>
      <c r="BC365" s="154"/>
      <c r="BD365" s="154"/>
      <c r="BE365" s="154"/>
      <c r="BF365" s="154"/>
      <c r="BG365" s="154"/>
      <c r="BH365" s="154"/>
    </row>
    <row r="366" spans="1:60" outlineLevel="1" x14ac:dyDescent="0.2">
      <c r="A366" s="163"/>
      <c r="B366" s="164"/>
      <c r="C366" s="205" t="s">
        <v>595</v>
      </c>
      <c r="D366" s="189"/>
      <c r="E366" s="190">
        <v>36</v>
      </c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5"/>
      <c r="Q366" s="165"/>
      <c r="R366" s="165"/>
      <c r="S366" s="165"/>
      <c r="T366" s="165"/>
      <c r="U366" s="165"/>
      <c r="V366" s="165"/>
      <c r="W366" s="165"/>
      <c r="X366" s="154"/>
      <c r="Y366" s="154"/>
      <c r="Z366" s="154"/>
      <c r="AA366" s="154"/>
      <c r="AB366" s="154"/>
      <c r="AC366" s="154"/>
      <c r="AD366" s="154"/>
      <c r="AE366" s="154"/>
      <c r="AF366" s="154"/>
      <c r="AG366" s="154" t="s">
        <v>207</v>
      </c>
      <c r="AH366" s="154">
        <v>5</v>
      </c>
      <c r="AI366" s="154"/>
      <c r="AJ366" s="154"/>
      <c r="AK366" s="154"/>
      <c r="AL366" s="154"/>
      <c r="AM366" s="154"/>
      <c r="AN366" s="154"/>
      <c r="AO366" s="154"/>
      <c r="AP366" s="154"/>
      <c r="AQ366" s="154"/>
      <c r="AR366" s="154"/>
      <c r="AS366" s="154"/>
      <c r="AT366" s="154"/>
      <c r="AU366" s="154"/>
      <c r="AV366" s="154"/>
      <c r="AW366" s="154"/>
      <c r="AX366" s="154"/>
      <c r="AY366" s="154"/>
      <c r="AZ366" s="154"/>
      <c r="BA366" s="154"/>
      <c r="BB366" s="154"/>
      <c r="BC366" s="154"/>
      <c r="BD366" s="154"/>
      <c r="BE366" s="154"/>
      <c r="BF366" s="154"/>
      <c r="BG366" s="154"/>
      <c r="BH366" s="154"/>
    </row>
    <row r="367" spans="1:60" ht="33.75" outlineLevel="1" x14ac:dyDescent="0.2">
      <c r="A367" s="175">
        <v>101</v>
      </c>
      <c r="B367" s="176" t="s">
        <v>596</v>
      </c>
      <c r="C367" s="185" t="s">
        <v>597</v>
      </c>
      <c r="D367" s="177" t="s">
        <v>598</v>
      </c>
      <c r="E367" s="178">
        <v>10</v>
      </c>
      <c r="F367" s="179"/>
      <c r="G367" s="180">
        <f>ROUND(E367*F367,2)</f>
        <v>0</v>
      </c>
      <c r="H367" s="179"/>
      <c r="I367" s="180">
        <f>ROUND(E367*H367,2)</f>
        <v>0</v>
      </c>
      <c r="J367" s="179"/>
      <c r="K367" s="180">
        <f>ROUND(E367*J367,2)</f>
        <v>0</v>
      </c>
      <c r="L367" s="180">
        <v>21</v>
      </c>
      <c r="M367" s="180">
        <f>G367*(1+L367/100)</f>
        <v>0</v>
      </c>
      <c r="N367" s="180">
        <v>2.0000000000000002E-5</v>
      </c>
      <c r="O367" s="180">
        <f>ROUND(E367*N367,2)</f>
        <v>0</v>
      </c>
      <c r="P367" s="180">
        <v>0</v>
      </c>
      <c r="Q367" s="180">
        <f>ROUND(E367*P367,2)</f>
        <v>0</v>
      </c>
      <c r="R367" s="180" t="s">
        <v>478</v>
      </c>
      <c r="S367" s="180" t="s">
        <v>143</v>
      </c>
      <c r="T367" s="181" t="s">
        <v>200</v>
      </c>
      <c r="U367" s="165">
        <v>0.31000000000000005</v>
      </c>
      <c r="V367" s="165">
        <f>ROUND(E367*U367,2)</f>
        <v>3.1</v>
      </c>
      <c r="W367" s="165"/>
      <c r="X367" s="154"/>
      <c r="Y367" s="154"/>
      <c r="Z367" s="154"/>
      <c r="AA367" s="154"/>
      <c r="AB367" s="154"/>
      <c r="AC367" s="154"/>
      <c r="AD367" s="154"/>
      <c r="AE367" s="154"/>
      <c r="AF367" s="154"/>
      <c r="AG367" s="154" t="s">
        <v>201</v>
      </c>
      <c r="AH367" s="154"/>
      <c r="AI367" s="154"/>
      <c r="AJ367" s="154"/>
      <c r="AK367" s="154"/>
      <c r="AL367" s="154"/>
      <c r="AM367" s="154"/>
      <c r="AN367" s="154"/>
      <c r="AO367" s="154"/>
      <c r="AP367" s="154"/>
      <c r="AQ367" s="154"/>
      <c r="AR367" s="154"/>
      <c r="AS367" s="154"/>
      <c r="AT367" s="154"/>
      <c r="AU367" s="154"/>
      <c r="AV367" s="154"/>
      <c r="AW367" s="154"/>
      <c r="AX367" s="154"/>
      <c r="AY367" s="154"/>
      <c r="AZ367" s="154"/>
      <c r="BA367" s="154"/>
      <c r="BB367" s="154"/>
      <c r="BC367" s="154"/>
      <c r="BD367" s="154"/>
      <c r="BE367" s="154"/>
      <c r="BF367" s="154"/>
      <c r="BG367" s="154"/>
      <c r="BH367" s="154"/>
    </row>
    <row r="368" spans="1:60" outlineLevel="1" x14ac:dyDescent="0.2">
      <c r="A368" s="163"/>
      <c r="B368" s="164"/>
      <c r="C368" s="274" t="s">
        <v>594</v>
      </c>
      <c r="D368" s="275"/>
      <c r="E368" s="275"/>
      <c r="F368" s="275"/>
      <c r="G368" s="275"/>
      <c r="H368" s="165"/>
      <c r="I368" s="165"/>
      <c r="J368" s="165"/>
      <c r="K368" s="165"/>
      <c r="L368" s="165"/>
      <c r="M368" s="165"/>
      <c r="N368" s="165"/>
      <c r="O368" s="165"/>
      <c r="P368" s="165"/>
      <c r="Q368" s="165"/>
      <c r="R368" s="165"/>
      <c r="S368" s="165"/>
      <c r="T368" s="165"/>
      <c r="U368" s="165"/>
      <c r="V368" s="165"/>
      <c r="W368" s="165"/>
      <c r="X368" s="154"/>
      <c r="Y368" s="154"/>
      <c r="Z368" s="154"/>
      <c r="AA368" s="154"/>
      <c r="AB368" s="154"/>
      <c r="AC368" s="154"/>
      <c r="AD368" s="154"/>
      <c r="AE368" s="154"/>
      <c r="AF368" s="154"/>
      <c r="AG368" s="154" t="s">
        <v>203</v>
      </c>
      <c r="AH368" s="154"/>
      <c r="AI368" s="154"/>
      <c r="AJ368" s="154"/>
      <c r="AK368" s="154"/>
      <c r="AL368" s="154"/>
      <c r="AM368" s="154"/>
      <c r="AN368" s="154"/>
      <c r="AO368" s="154"/>
      <c r="AP368" s="154"/>
      <c r="AQ368" s="154"/>
      <c r="AR368" s="154"/>
      <c r="AS368" s="154"/>
      <c r="AT368" s="154"/>
      <c r="AU368" s="154"/>
      <c r="AV368" s="154"/>
      <c r="AW368" s="154"/>
      <c r="AX368" s="154"/>
      <c r="AY368" s="154"/>
      <c r="AZ368" s="154"/>
      <c r="BA368" s="154"/>
      <c r="BB368" s="154"/>
      <c r="BC368" s="154"/>
      <c r="BD368" s="154"/>
      <c r="BE368" s="154"/>
      <c r="BF368" s="154"/>
      <c r="BG368" s="154"/>
      <c r="BH368" s="154"/>
    </row>
    <row r="369" spans="1:60" outlineLevel="1" x14ac:dyDescent="0.2">
      <c r="A369" s="163"/>
      <c r="B369" s="164"/>
      <c r="C369" s="205" t="s">
        <v>587</v>
      </c>
      <c r="D369" s="189"/>
      <c r="E369" s="190">
        <v>10</v>
      </c>
      <c r="F369" s="165"/>
      <c r="G369" s="165"/>
      <c r="H369" s="165"/>
      <c r="I369" s="165"/>
      <c r="J369" s="165"/>
      <c r="K369" s="165"/>
      <c r="L369" s="165"/>
      <c r="M369" s="165"/>
      <c r="N369" s="165"/>
      <c r="O369" s="165"/>
      <c r="P369" s="165"/>
      <c r="Q369" s="165"/>
      <c r="R369" s="165"/>
      <c r="S369" s="165"/>
      <c r="T369" s="165"/>
      <c r="U369" s="165"/>
      <c r="V369" s="165"/>
      <c r="W369" s="165"/>
      <c r="X369" s="154"/>
      <c r="Y369" s="154"/>
      <c r="Z369" s="154"/>
      <c r="AA369" s="154"/>
      <c r="AB369" s="154"/>
      <c r="AC369" s="154"/>
      <c r="AD369" s="154"/>
      <c r="AE369" s="154"/>
      <c r="AF369" s="154"/>
      <c r="AG369" s="154" t="s">
        <v>207</v>
      </c>
      <c r="AH369" s="154">
        <v>5</v>
      </c>
      <c r="AI369" s="154"/>
      <c r="AJ369" s="154"/>
      <c r="AK369" s="154"/>
      <c r="AL369" s="154"/>
      <c r="AM369" s="154"/>
      <c r="AN369" s="154"/>
      <c r="AO369" s="154"/>
      <c r="AP369" s="154"/>
      <c r="AQ369" s="154"/>
      <c r="AR369" s="154"/>
      <c r="AS369" s="154"/>
      <c r="AT369" s="154"/>
      <c r="AU369" s="154"/>
      <c r="AV369" s="154"/>
      <c r="AW369" s="154"/>
      <c r="AX369" s="154"/>
      <c r="AY369" s="154"/>
      <c r="AZ369" s="154"/>
      <c r="BA369" s="154"/>
      <c r="BB369" s="154"/>
      <c r="BC369" s="154"/>
      <c r="BD369" s="154"/>
      <c r="BE369" s="154"/>
      <c r="BF369" s="154"/>
      <c r="BG369" s="154"/>
      <c r="BH369" s="154"/>
    </row>
    <row r="370" spans="1:60" outlineLevel="1" x14ac:dyDescent="0.2">
      <c r="A370" s="175">
        <v>102</v>
      </c>
      <c r="B370" s="176" t="s">
        <v>599</v>
      </c>
      <c r="C370" s="185" t="s">
        <v>600</v>
      </c>
      <c r="D370" s="177" t="s">
        <v>198</v>
      </c>
      <c r="E370" s="178">
        <v>70</v>
      </c>
      <c r="F370" s="179"/>
      <c r="G370" s="180">
        <f>ROUND(E370*F370,2)</f>
        <v>0</v>
      </c>
      <c r="H370" s="179"/>
      <c r="I370" s="180">
        <f>ROUND(E370*H370,2)</f>
        <v>0</v>
      </c>
      <c r="J370" s="179"/>
      <c r="K370" s="180">
        <f>ROUND(E370*J370,2)</f>
        <v>0</v>
      </c>
      <c r="L370" s="180">
        <v>21</v>
      </c>
      <c r="M370" s="180">
        <f>G370*(1+L370/100)</f>
        <v>0</v>
      </c>
      <c r="N370" s="180">
        <v>1.17E-2</v>
      </c>
      <c r="O370" s="180">
        <f>ROUND(E370*N370,2)</f>
        <v>0.82</v>
      </c>
      <c r="P370" s="180">
        <v>0</v>
      </c>
      <c r="Q370" s="180">
        <f>ROUND(E370*P370,2)</f>
        <v>0</v>
      </c>
      <c r="R370" s="180"/>
      <c r="S370" s="180" t="s">
        <v>143</v>
      </c>
      <c r="T370" s="181" t="s">
        <v>200</v>
      </c>
      <c r="U370" s="165">
        <v>1.4100000000000001</v>
      </c>
      <c r="V370" s="165">
        <f>ROUND(E370*U370,2)</f>
        <v>98.7</v>
      </c>
      <c r="W370" s="165"/>
      <c r="X370" s="154"/>
      <c r="Y370" s="154"/>
      <c r="Z370" s="154"/>
      <c r="AA370" s="154"/>
      <c r="AB370" s="154"/>
      <c r="AC370" s="154"/>
      <c r="AD370" s="154"/>
      <c r="AE370" s="154"/>
      <c r="AF370" s="154"/>
      <c r="AG370" s="154" t="s">
        <v>201</v>
      </c>
      <c r="AH370" s="154"/>
      <c r="AI370" s="154"/>
      <c r="AJ370" s="154"/>
      <c r="AK370" s="154"/>
      <c r="AL370" s="154"/>
      <c r="AM370" s="154"/>
      <c r="AN370" s="154"/>
      <c r="AO370" s="154"/>
      <c r="AP370" s="154"/>
      <c r="AQ370" s="154"/>
      <c r="AR370" s="154"/>
      <c r="AS370" s="154"/>
      <c r="AT370" s="154"/>
      <c r="AU370" s="154"/>
      <c r="AV370" s="154"/>
      <c r="AW370" s="154"/>
      <c r="AX370" s="154"/>
      <c r="AY370" s="154"/>
      <c r="AZ370" s="154"/>
      <c r="BA370" s="154"/>
      <c r="BB370" s="154"/>
      <c r="BC370" s="154"/>
      <c r="BD370" s="154"/>
      <c r="BE370" s="154"/>
      <c r="BF370" s="154"/>
      <c r="BG370" s="154"/>
      <c r="BH370" s="154"/>
    </row>
    <row r="371" spans="1:60" outlineLevel="1" x14ac:dyDescent="0.2">
      <c r="A371" s="163"/>
      <c r="B371" s="164"/>
      <c r="C371" s="270" t="s">
        <v>601</v>
      </c>
      <c r="D371" s="271"/>
      <c r="E371" s="271"/>
      <c r="F371" s="271"/>
      <c r="G371" s="271"/>
      <c r="H371" s="165"/>
      <c r="I371" s="165"/>
      <c r="J371" s="165"/>
      <c r="K371" s="165"/>
      <c r="L371" s="165"/>
      <c r="M371" s="165"/>
      <c r="N371" s="165"/>
      <c r="O371" s="165"/>
      <c r="P371" s="165"/>
      <c r="Q371" s="165"/>
      <c r="R371" s="165"/>
      <c r="S371" s="165"/>
      <c r="T371" s="165"/>
      <c r="U371" s="165"/>
      <c r="V371" s="165"/>
      <c r="W371" s="165"/>
      <c r="X371" s="154"/>
      <c r="Y371" s="154"/>
      <c r="Z371" s="154"/>
      <c r="AA371" s="154"/>
      <c r="AB371" s="154"/>
      <c r="AC371" s="154"/>
      <c r="AD371" s="154"/>
      <c r="AE371" s="154"/>
      <c r="AF371" s="154"/>
      <c r="AG371" s="154" t="s">
        <v>147</v>
      </c>
      <c r="AH371" s="154"/>
      <c r="AI371" s="154"/>
      <c r="AJ371" s="154"/>
      <c r="AK371" s="154"/>
      <c r="AL371" s="154"/>
      <c r="AM371" s="154"/>
      <c r="AN371" s="154"/>
      <c r="AO371" s="154"/>
      <c r="AP371" s="154"/>
      <c r="AQ371" s="154"/>
      <c r="AR371" s="154"/>
      <c r="AS371" s="154"/>
      <c r="AT371" s="154"/>
      <c r="AU371" s="154"/>
      <c r="AV371" s="154"/>
      <c r="AW371" s="154"/>
      <c r="AX371" s="154"/>
      <c r="AY371" s="154"/>
      <c r="AZ371" s="154"/>
      <c r="BA371" s="154"/>
      <c r="BB371" s="154"/>
      <c r="BC371" s="154"/>
      <c r="BD371" s="154"/>
      <c r="BE371" s="154"/>
      <c r="BF371" s="154"/>
      <c r="BG371" s="154"/>
      <c r="BH371" s="154"/>
    </row>
    <row r="372" spans="1:60" outlineLevel="1" x14ac:dyDescent="0.2">
      <c r="A372" s="163"/>
      <c r="B372" s="164"/>
      <c r="C372" s="261" t="s">
        <v>602</v>
      </c>
      <c r="D372" s="262"/>
      <c r="E372" s="262"/>
      <c r="F372" s="262"/>
      <c r="G372" s="262"/>
      <c r="H372" s="165"/>
      <c r="I372" s="165"/>
      <c r="J372" s="165"/>
      <c r="K372" s="165"/>
      <c r="L372" s="165"/>
      <c r="M372" s="165"/>
      <c r="N372" s="165"/>
      <c r="O372" s="165"/>
      <c r="P372" s="165"/>
      <c r="Q372" s="165"/>
      <c r="R372" s="165"/>
      <c r="S372" s="165"/>
      <c r="T372" s="165"/>
      <c r="U372" s="165"/>
      <c r="V372" s="165"/>
      <c r="W372" s="165"/>
      <c r="X372" s="154"/>
      <c r="Y372" s="154"/>
      <c r="Z372" s="154"/>
      <c r="AA372" s="154"/>
      <c r="AB372" s="154"/>
      <c r="AC372" s="154"/>
      <c r="AD372" s="154"/>
      <c r="AE372" s="154"/>
      <c r="AF372" s="154"/>
      <c r="AG372" s="154" t="s">
        <v>147</v>
      </c>
      <c r="AH372" s="154"/>
      <c r="AI372" s="154"/>
      <c r="AJ372" s="154"/>
      <c r="AK372" s="154"/>
      <c r="AL372" s="154"/>
      <c r="AM372" s="154"/>
      <c r="AN372" s="154"/>
      <c r="AO372" s="154"/>
      <c r="AP372" s="154"/>
      <c r="AQ372" s="154"/>
      <c r="AR372" s="154"/>
      <c r="AS372" s="154"/>
      <c r="AT372" s="154"/>
      <c r="AU372" s="154"/>
      <c r="AV372" s="154"/>
      <c r="AW372" s="154"/>
      <c r="AX372" s="154"/>
      <c r="AY372" s="154"/>
      <c r="AZ372" s="154"/>
      <c r="BA372" s="154"/>
      <c r="BB372" s="154"/>
      <c r="BC372" s="154"/>
      <c r="BD372" s="154"/>
      <c r="BE372" s="154"/>
      <c r="BF372" s="154"/>
      <c r="BG372" s="154"/>
      <c r="BH372" s="154"/>
    </row>
    <row r="373" spans="1:60" outlineLevel="1" x14ac:dyDescent="0.2">
      <c r="A373" s="163"/>
      <c r="B373" s="164"/>
      <c r="C373" s="261" t="s">
        <v>603</v>
      </c>
      <c r="D373" s="262"/>
      <c r="E373" s="262"/>
      <c r="F373" s="262"/>
      <c r="G373" s="262"/>
      <c r="H373" s="165"/>
      <c r="I373" s="165"/>
      <c r="J373" s="165"/>
      <c r="K373" s="165"/>
      <c r="L373" s="165"/>
      <c r="M373" s="165"/>
      <c r="N373" s="165"/>
      <c r="O373" s="165"/>
      <c r="P373" s="165"/>
      <c r="Q373" s="165"/>
      <c r="R373" s="165"/>
      <c r="S373" s="165"/>
      <c r="T373" s="165"/>
      <c r="U373" s="165"/>
      <c r="V373" s="165"/>
      <c r="W373" s="165"/>
      <c r="X373" s="154"/>
      <c r="Y373" s="154"/>
      <c r="Z373" s="154"/>
      <c r="AA373" s="154"/>
      <c r="AB373" s="154"/>
      <c r="AC373" s="154"/>
      <c r="AD373" s="154"/>
      <c r="AE373" s="154"/>
      <c r="AF373" s="154"/>
      <c r="AG373" s="154" t="s">
        <v>147</v>
      </c>
      <c r="AH373" s="154"/>
      <c r="AI373" s="154"/>
      <c r="AJ373" s="154"/>
      <c r="AK373" s="154"/>
      <c r="AL373" s="154"/>
      <c r="AM373" s="154"/>
      <c r="AN373" s="154"/>
      <c r="AO373" s="154"/>
      <c r="AP373" s="154"/>
      <c r="AQ373" s="154"/>
      <c r="AR373" s="154"/>
      <c r="AS373" s="154"/>
      <c r="AT373" s="154"/>
      <c r="AU373" s="154"/>
      <c r="AV373" s="154"/>
      <c r="AW373" s="154"/>
      <c r="AX373" s="154"/>
      <c r="AY373" s="154"/>
      <c r="AZ373" s="154"/>
      <c r="BA373" s="154"/>
      <c r="BB373" s="154"/>
      <c r="BC373" s="154"/>
      <c r="BD373" s="154"/>
      <c r="BE373" s="154"/>
      <c r="BF373" s="154"/>
      <c r="BG373" s="154"/>
      <c r="BH373" s="154"/>
    </row>
    <row r="374" spans="1:60" outlineLevel="1" x14ac:dyDescent="0.2">
      <c r="A374" s="163"/>
      <c r="B374" s="164"/>
      <c r="C374" s="261" t="s">
        <v>604</v>
      </c>
      <c r="D374" s="262"/>
      <c r="E374" s="262"/>
      <c r="F374" s="262"/>
      <c r="G374" s="262"/>
      <c r="H374" s="165"/>
      <c r="I374" s="165"/>
      <c r="J374" s="165"/>
      <c r="K374" s="165"/>
      <c r="L374" s="165"/>
      <c r="M374" s="165"/>
      <c r="N374" s="165"/>
      <c r="O374" s="165"/>
      <c r="P374" s="165"/>
      <c r="Q374" s="165"/>
      <c r="R374" s="165"/>
      <c r="S374" s="165"/>
      <c r="T374" s="165"/>
      <c r="U374" s="165"/>
      <c r="V374" s="165"/>
      <c r="W374" s="165"/>
      <c r="X374" s="154"/>
      <c r="Y374" s="154"/>
      <c r="Z374" s="154"/>
      <c r="AA374" s="154"/>
      <c r="AB374" s="154"/>
      <c r="AC374" s="154"/>
      <c r="AD374" s="154"/>
      <c r="AE374" s="154"/>
      <c r="AF374" s="154"/>
      <c r="AG374" s="154" t="s">
        <v>147</v>
      </c>
      <c r="AH374" s="154"/>
      <c r="AI374" s="154"/>
      <c r="AJ374" s="154"/>
      <c r="AK374" s="154"/>
      <c r="AL374" s="154"/>
      <c r="AM374" s="154"/>
      <c r="AN374" s="154"/>
      <c r="AO374" s="154"/>
      <c r="AP374" s="154"/>
      <c r="AQ374" s="154"/>
      <c r="AR374" s="154"/>
      <c r="AS374" s="154"/>
      <c r="AT374" s="154"/>
      <c r="AU374" s="154"/>
      <c r="AV374" s="154"/>
      <c r="AW374" s="154"/>
      <c r="AX374" s="154"/>
      <c r="AY374" s="154"/>
      <c r="AZ374" s="154"/>
      <c r="BA374" s="154"/>
      <c r="BB374" s="154"/>
      <c r="BC374" s="154"/>
      <c r="BD374" s="154"/>
      <c r="BE374" s="154"/>
      <c r="BF374" s="154"/>
      <c r="BG374" s="154"/>
      <c r="BH374" s="154"/>
    </row>
    <row r="375" spans="1:60" outlineLevel="1" x14ac:dyDescent="0.2">
      <c r="A375" s="163"/>
      <c r="B375" s="164"/>
      <c r="C375" s="205" t="s">
        <v>605</v>
      </c>
      <c r="D375" s="189"/>
      <c r="E375" s="190">
        <v>10</v>
      </c>
      <c r="F375" s="165"/>
      <c r="G375" s="165"/>
      <c r="H375" s="165"/>
      <c r="I375" s="165"/>
      <c r="J375" s="165"/>
      <c r="K375" s="165"/>
      <c r="L375" s="165"/>
      <c r="M375" s="165"/>
      <c r="N375" s="165"/>
      <c r="O375" s="165"/>
      <c r="P375" s="165"/>
      <c r="Q375" s="165"/>
      <c r="R375" s="165"/>
      <c r="S375" s="165"/>
      <c r="T375" s="165"/>
      <c r="U375" s="165"/>
      <c r="V375" s="165"/>
      <c r="W375" s="165"/>
      <c r="X375" s="154"/>
      <c r="Y375" s="154"/>
      <c r="Z375" s="154"/>
      <c r="AA375" s="154"/>
      <c r="AB375" s="154"/>
      <c r="AC375" s="154"/>
      <c r="AD375" s="154"/>
      <c r="AE375" s="154"/>
      <c r="AF375" s="154"/>
      <c r="AG375" s="154" t="s">
        <v>207</v>
      </c>
      <c r="AH375" s="154">
        <v>5</v>
      </c>
      <c r="AI375" s="154"/>
      <c r="AJ375" s="154"/>
      <c r="AK375" s="154"/>
      <c r="AL375" s="154"/>
      <c r="AM375" s="154"/>
      <c r="AN375" s="154"/>
      <c r="AO375" s="154"/>
      <c r="AP375" s="154"/>
      <c r="AQ375" s="154"/>
      <c r="AR375" s="154"/>
      <c r="AS375" s="154"/>
      <c r="AT375" s="154"/>
      <c r="AU375" s="154"/>
      <c r="AV375" s="154"/>
      <c r="AW375" s="154"/>
      <c r="AX375" s="154"/>
      <c r="AY375" s="154"/>
      <c r="AZ375" s="154"/>
      <c r="BA375" s="154"/>
      <c r="BB375" s="154"/>
      <c r="BC375" s="154"/>
      <c r="BD375" s="154"/>
      <c r="BE375" s="154"/>
      <c r="BF375" s="154"/>
      <c r="BG375" s="154"/>
      <c r="BH375" s="154"/>
    </row>
    <row r="376" spans="1:60" outlineLevel="1" x14ac:dyDescent="0.2">
      <c r="A376" s="163"/>
      <c r="B376" s="164"/>
      <c r="C376" s="205" t="s">
        <v>606</v>
      </c>
      <c r="D376" s="189"/>
      <c r="E376" s="190">
        <v>10</v>
      </c>
      <c r="F376" s="165"/>
      <c r="G376" s="165"/>
      <c r="H376" s="165"/>
      <c r="I376" s="165"/>
      <c r="J376" s="165"/>
      <c r="K376" s="165"/>
      <c r="L376" s="165"/>
      <c r="M376" s="165"/>
      <c r="N376" s="165"/>
      <c r="O376" s="165"/>
      <c r="P376" s="165"/>
      <c r="Q376" s="165"/>
      <c r="R376" s="165"/>
      <c r="S376" s="165"/>
      <c r="T376" s="165"/>
      <c r="U376" s="165"/>
      <c r="V376" s="165"/>
      <c r="W376" s="165"/>
      <c r="X376" s="154"/>
      <c r="Y376" s="154"/>
      <c r="Z376" s="154"/>
      <c r="AA376" s="154"/>
      <c r="AB376" s="154"/>
      <c r="AC376" s="154"/>
      <c r="AD376" s="154"/>
      <c r="AE376" s="154"/>
      <c r="AF376" s="154"/>
      <c r="AG376" s="154" t="s">
        <v>207</v>
      </c>
      <c r="AH376" s="154">
        <v>5</v>
      </c>
      <c r="AI376" s="154"/>
      <c r="AJ376" s="154"/>
      <c r="AK376" s="154"/>
      <c r="AL376" s="154"/>
      <c r="AM376" s="154"/>
      <c r="AN376" s="154"/>
      <c r="AO376" s="154"/>
      <c r="AP376" s="154"/>
      <c r="AQ376" s="154"/>
      <c r="AR376" s="154"/>
      <c r="AS376" s="154"/>
      <c r="AT376" s="154"/>
      <c r="AU376" s="154"/>
      <c r="AV376" s="154"/>
      <c r="AW376" s="154"/>
      <c r="AX376" s="154"/>
      <c r="AY376" s="154"/>
      <c r="AZ376" s="154"/>
      <c r="BA376" s="154"/>
      <c r="BB376" s="154"/>
      <c r="BC376" s="154"/>
      <c r="BD376" s="154"/>
      <c r="BE376" s="154"/>
      <c r="BF376" s="154"/>
      <c r="BG376" s="154"/>
      <c r="BH376" s="154"/>
    </row>
    <row r="377" spans="1:60" outlineLevel="1" x14ac:dyDescent="0.2">
      <c r="A377" s="163"/>
      <c r="B377" s="164"/>
      <c r="C377" s="205" t="s">
        <v>607</v>
      </c>
      <c r="D377" s="189"/>
      <c r="E377" s="190">
        <v>10</v>
      </c>
      <c r="F377" s="165"/>
      <c r="G377" s="165"/>
      <c r="H377" s="165"/>
      <c r="I377" s="165"/>
      <c r="J377" s="165"/>
      <c r="K377" s="165"/>
      <c r="L377" s="165"/>
      <c r="M377" s="165"/>
      <c r="N377" s="165"/>
      <c r="O377" s="165"/>
      <c r="P377" s="165"/>
      <c r="Q377" s="165"/>
      <c r="R377" s="165"/>
      <c r="S377" s="165"/>
      <c r="T377" s="165"/>
      <c r="U377" s="165"/>
      <c r="V377" s="165"/>
      <c r="W377" s="165"/>
      <c r="X377" s="154"/>
      <c r="Y377" s="154"/>
      <c r="Z377" s="154"/>
      <c r="AA377" s="154"/>
      <c r="AB377" s="154"/>
      <c r="AC377" s="154"/>
      <c r="AD377" s="154"/>
      <c r="AE377" s="154"/>
      <c r="AF377" s="154"/>
      <c r="AG377" s="154" t="s">
        <v>207</v>
      </c>
      <c r="AH377" s="154">
        <v>5</v>
      </c>
      <c r="AI377" s="154"/>
      <c r="AJ377" s="154"/>
      <c r="AK377" s="154"/>
      <c r="AL377" s="154"/>
      <c r="AM377" s="154"/>
      <c r="AN377" s="154"/>
      <c r="AO377" s="154"/>
      <c r="AP377" s="154"/>
      <c r="AQ377" s="154"/>
      <c r="AR377" s="154"/>
      <c r="AS377" s="154"/>
      <c r="AT377" s="154"/>
      <c r="AU377" s="154"/>
      <c r="AV377" s="154"/>
      <c r="AW377" s="154"/>
      <c r="AX377" s="154"/>
      <c r="AY377" s="154"/>
      <c r="AZ377" s="154"/>
      <c r="BA377" s="154"/>
      <c r="BB377" s="154"/>
      <c r="BC377" s="154"/>
      <c r="BD377" s="154"/>
      <c r="BE377" s="154"/>
      <c r="BF377" s="154"/>
      <c r="BG377" s="154"/>
      <c r="BH377" s="154"/>
    </row>
    <row r="378" spans="1:60" outlineLevel="1" x14ac:dyDescent="0.2">
      <c r="A378" s="163"/>
      <c r="B378" s="164"/>
      <c r="C378" s="205" t="s">
        <v>608</v>
      </c>
      <c r="D378" s="189"/>
      <c r="E378" s="190">
        <v>10</v>
      </c>
      <c r="F378" s="165"/>
      <c r="G378" s="165"/>
      <c r="H378" s="165"/>
      <c r="I378" s="165"/>
      <c r="J378" s="165"/>
      <c r="K378" s="165"/>
      <c r="L378" s="165"/>
      <c r="M378" s="165"/>
      <c r="N378" s="165"/>
      <c r="O378" s="165"/>
      <c r="P378" s="165"/>
      <c r="Q378" s="165"/>
      <c r="R378" s="165"/>
      <c r="S378" s="165"/>
      <c r="T378" s="165"/>
      <c r="U378" s="165"/>
      <c r="V378" s="165"/>
      <c r="W378" s="165"/>
      <c r="X378" s="154"/>
      <c r="Y378" s="154"/>
      <c r="Z378" s="154"/>
      <c r="AA378" s="154"/>
      <c r="AB378" s="154"/>
      <c r="AC378" s="154"/>
      <c r="AD378" s="154"/>
      <c r="AE378" s="154"/>
      <c r="AF378" s="154"/>
      <c r="AG378" s="154" t="s">
        <v>207</v>
      </c>
      <c r="AH378" s="154">
        <v>5</v>
      </c>
      <c r="AI378" s="154"/>
      <c r="AJ378" s="154"/>
      <c r="AK378" s="154"/>
      <c r="AL378" s="154"/>
      <c r="AM378" s="154"/>
      <c r="AN378" s="154"/>
      <c r="AO378" s="154"/>
      <c r="AP378" s="154"/>
      <c r="AQ378" s="154"/>
      <c r="AR378" s="154"/>
      <c r="AS378" s="154"/>
      <c r="AT378" s="154"/>
      <c r="AU378" s="154"/>
      <c r="AV378" s="154"/>
      <c r="AW378" s="154"/>
      <c r="AX378" s="154"/>
      <c r="AY378" s="154"/>
      <c r="AZ378" s="154"/>
      <c r="BA378" s="154"/>
      <c r="BB378" s="154"/>
      <c r="BC378" s="154"/>
      <c r="BD378" s="154"/>
      <c r="BE378" s="154"/>
      <c r="BF378" s="154"/>
      <c r="BG378" s="154"/>
      <c r="BH378" s="154"/>
    </row>
    <row r="379" spans="1:60" outlineLevel="1" x14ac:dyDescent="0.2">
      <c r="A379" s="163"/>
      <c r="B379" s="164"/>
      <c r="C379" s="205" t="s">
        <v>609</v>
      </c>
      <c r="D379" s="189"/>
      <c r="E379" s="190">
        <v>10</v>
      </c>
      <c r="F379" s="165"/>
      <c r="G379" s="165"/>
      <c r="H379" s="165"/>
      <c r="I379" s="165"/>
      <c r="J379" s="165"/>
      <c r="K379" s="165"/>
      <c r="L379" s="165"/>
      <c r="M379" s="165"/>
      <c r="N379" s="165"/>
      <c r="O379" s="165"/>
      <c r="P379" s="165"/>
      <c r="Q379" s="165"/>
      <c r="R379" s="165"/>
      <c r="S379" s="165"/>
      <c r="T379" s="165"/>
      <c r="U379" s="165"/>
      <c r="V379" s="165"/>
      <c r="W379" s="165"/>
      <c r="X379" s="154"/>
      <c r="Y379" s="154"/>
      <c r="Z379" s="154"/>
      <c r="AA379" s="154"/>
      <c r="AB379" s="154"/>
      <c r="AC379" s="154"/>
      <c r="AD379" s="154"/>
      <c r="AE379" s="154"/>
      <c r="AF379" s="154"/>
      <c r="AG379" s="154" t="s">
        <v>207</v>
      </c>
      <c r="AH379" s="154">
        <v>5</v>
      </c>
      <c r="AI379" s="154"/>
      <c r="AJ379" s="154"/>
      <c r="AK379" s="154"/>
      <c r="AL379" s="154"/>
      <c r="AM379" s="154"/>
      <c r="AN379" s="154"/>
      <c r="AO379" s="154"/>
      <c r="AP379" s="154"/>
      <c r="AQ379" s="154"/>
      <c r="AR379" s="154"/>
      <c r="AS379" s="154"/>
      <c r="AT379" s="154"/>
      <c r="AU379" s="154"/>
      <c r="AV379" s="154"/>
      <c r="AW379" s="154"/>
      <c r="AX379" s="154"/>
      <c r="AY379" s="154"/>
      <c r="AZ379" s="154"/>
      <c r="BA379" s="154"/>
      <c r="BB379" s="154"/>
      <c r="BC379" s="154"/>
      <c r="BD379" s="154"/>
      <c r="BE379" s="154"/>
      <c r="BF379" s="154"/>
      <c r="BG379" s="154"/>
      <c r="BH379" s="154"/>
    </row>
    <row r="380" spans="1:60" outlineLevel="1" x14ac:dyDescent="0.2">
      <c r="A380" s="163"/>
      <c r="B380" s="164"/>
      <c r="C380" s="205" t="s">
        <v>610</v>
      </c>
      <c r="D380" s="189"/>
      <c r="E380" s="190">
        <v>10</v>
      </c>
      <c r="F380" s="165"/>
      <c r="G380" s="165"/>
      <c r="H380" s="165"/>
      <c r="I380" s="165"/>
      <c r="J380" s="165"/>
      <c r="K380" s="165"/>
      <c r="L380" s="165"/>
      <c r="M380" s="165"/>
      <c r="N380" s="165"/>
      <c r="O380" s="165"/>
      <c r="P380" s="165"/>
      <c r="Q380" s="165"/>
      <c r="R380" s="165"/>
      <c r="S380" s="165"/>
      <c r="T380" s="165"/>
      <c r="U380" s="165"/>
      <c r="V380" s="165"/>
      <c r="W380" s="165"/>
      <c r="X380" s="154"/>
      <c r="Y380" s="154"/>
      <c r="Z380" s="154"/>
      <c r="AA380" s="154"/>
      <c r="AB380" s="154"/>
      <c r="AC380" s="154"/>
      <c r="AD380" s="154"/>
      <c r="AE380" s="154"/>
      <c r="AF380" s="154"/>
      <c r="AG380" s="154" t="s">
        <v>207</v>
      </c>
      <c r="AH380" s="154">
        <v>5</v>
      </c>
      <c r="AI380" s="154"/>
      <c r="AJ380" s="154"/>
      <c r="AK380" s="154"/>
      <c r="AL380" s="154"/>
      <c r="AM380" s="154"/>
      <c r="AN380" s="154"/>
      <c r="AO380" s="154"/>
      <c r="AP380" s="154"/>
      <c r="AQ380" s="154"/>
      <c r="AR380" s="154"/>
      <c r="AS380" s="154"/>
      <c r="AT380" s="154"/>
      <c r="AU380" s="154"/>
      <c r="AV380" s="154"/>
      <c r="AW380" s="154"/>
      <c r="AX380" s="154"/>
      <c r="AY380" s="154"/>
      <c r="AZ380" s="154"/>
      <c r="BA380" s="154"/>
      <c r="BB380" s="154"/>
      <c r="BC380" s="154"/>
      <c r="BD380" s="154"/>
      <c r="BE380" s="154"/>
      <c r="BF380" s="154"/>
      <c r="BG380" s="154"/>
      <c r="BH380" s="154"/>
    </row>
    <row r="381" spans="1:60" outlineLevel="1" x14ac:dyDescent="0.2">
      <c r="A381" s="163"/>
      <c r="B381" s="164"/>
      <c r="C381" s="205" t="s">
        <v>611</v>
      </c>
      <c r="D381" s="189"/>
      <c r="E381" s="190">
        <v>10</v>
      </c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65"/>
      <c r="Q381" s="165"/>
      <c r="R381" s="165"/>
      <c r="S381" s="165"/>
      <c r="T381" s="165"/>
      <c r="U381" s="165"/>
      <c r="V381" s="165"/>
      <c r="W381" s="165"/>
      <c r="X381" s="154"/>
      <c r="Y381" s="154"/>
      <c r="Z381" s="154"/>
      <c r="AA381" s="154"/>
      <c r="AB381" s="154"/>
      <c r="AC381" s="154"/>
      <c r="AD381" s="154"/>
      <c r="AE381" s="154"/>
      <c r="AF381" s="154"/>
      <c r="AG381" s="154" t="s">
        <v>207</v>
      </c>
      <c r="AH381" s="154">
        <v>5</v>
      </c>
      <c r="AI381" s="154"/>
      <c r="AJ381" s="154"/>
      <c r="AK381" s="154"/>
      <c r="AL381" s="154"/>
      <c r="AM381" s="154"/>
      <c r="AN381" s="154"/>
      <c r="AO381" s="154"/>
      <c r="AP381" s="154"/>
      <c r="AQ381" s="154"/>
      <c r="AR381" s="154"/>
      <c r="AS381" s="154"/>
      <c r="AT381" s="154"/>
      <c r="AU381" s="154"/>
      <c r="AV381" s="154"/>
      <c r="AW381" s="154"/>
      <c r="AX381" s="154"/>
      <c r="AY381" s="154"/>
      <c r="AZ381" s="154"/>
      <c r="BA381" s="154"/>
      <c r="BB381" s="154"/>
      <c r="BC381" s="154"/>
      <c r="BD381" s="154"/>
      <c r="BE381" s="154"/>
      <c r="BF381" s="154"/>
      <c r="BG381" s="154"/>
      <c r="BH381" s="154"/>
    </row>
    <row r="382" spans="1:60" ht="22.5" outlineLevel="1" x14ac:dyDescent="0.2">
      <c r="A382" s="175">
        <v>103</v>
      </c>
      <c r="B382" s="176" t="s">
        <v>612</v>
      </c>
      <c r="C382" s="185" t="s">
        <v>613</v>
      </c>
      <c r="D382" s="177" t="s">
        <v>198</v>
      </c>
      <c r="E382" s="178">
        <v>10</v>
      </c>
      <c r="F382" s="179"/>
      <c r="G382" s="180">
        <f>ROUND(E382*F382,2)</f>
        <v>0</v>
      </c>
      <c r="H382" s="179"/>
      <c r="I382" s="180">
        <f>ROUND(E382*H382,2)</f>
        <v>0</v>
      </c>
      <c r="J382" s="179"/>
      <c r="K382" s="180">
        <f>ROUND(E382*J382,2)</f>
        <v>0</v>
      </c>
      <c r="L382" s="180">
        <v>21</v>
      </c>
      <c r="M382" s="180">
        <f>G382*(1+L382/100)</f>
        <v>0</v>
      </c>
      <c r="N382" s="180">
        <v>0.14494000000000001</v>
      </c>
      <c r="O382" s="180">
        <f>ROUND(E382*N382,2)</f>
        <v>1.45</v>
      </c>
      <c r="P382" s="180">
        <v>0</v>
      </c>
      <c r="Q382" s="180">
        <f>ROUND(E382*P382,2)</f>
        <v>0</v>
      </c>
      <c r="R382" s="180" t="s">
        <v>478</v>
      </c>
      <c r="S382" s="180" t="s">
        <v>143</v>
      </c>
      <c r="T382" s="181" t="s">
        <v>200</v>
      </c>
      <c r="U382" s="165">
        <v>5.024</v>
      </c>
      <c r="V382" s="165">
        <f>ROUND(E382*U382,2)</f>
        <v>50.24</v>
      </c>
      <c r="W382" s="165"/>
      <c r="X382" s="154"/>
      <c r="Y382" s="154"/>
      <c r="Z382" s="154"/>
      <c r="AA382" s="154"/>
      <c r="AB382" s="154"/>
      <c r="AC382" s="154"/>
      <c r="AD382" s="154"/>
      <c r="AE382" s="154"/>
      <c r="AF382" s="154"/>
      <c r="AG382" s="154" t="s">
        <v>201</v>
      </c>
      <c r="AH382" s="154"/>
      <c r="AI382" s="154"/>
      <c r="AJ382" s="154"/>
      <c r="AK382" s="154"/>
      <c r="AL382" s="154"/>
      <c r="AM382" s="154"/>
      <c r="AN382" s="154"/>
      <c r="AO382" s="154"/>
      <c r="AP382" s="154"/>
      <c r="AQ382" s="154"/>
      <c r="AR382" s="154"/>
      <c r="AS382" s="154"/>
      <c r="AT382" s="154"/>
      <c r="AU382" s="154"/>
      <c r="AV382" s="154"/>
      <c r="AW382" s="154"/>
      <c r="AX382" s="154"/>
      <c r="AY382" s="154"/>
      <c r="AZ382" s="154"/>
      <c r="BA382" s="154"/>
      <c r="BB382" s="154"/>
      <c r="BC382" s="154"/>
      <c r="BD382" s="154"/>
      <c r="BE382" s="154"/>
      <c r="BF382" s="154"/>
      <c r="BG382" s="154"/>
      <c r="BH382" s="154"/>
    </row>
    <row r="383" spans="1:60" outlineLevel="1" x14ac:dyDescent="0.2">
      <c r="A383" s="163"/>
      <c r="B383" s="164"/>
      <c r="C383" s="274" t="s">
        <v>614</v>
      </c>
      <c r="D383" s="275"/>
      <c r="E383" s="275"/>
      <c r="F383" s="275"/>
      <c r="G383" s="275"/>
      <c r="H383" s="165"/>
      <c r="I383" s="165"/>
      <c r="J383" s="165"/>
      <c r="K383" s="165"/>
      <c r="L383" s="165"/>
      <c r="M383" s="165"/>
      <c r="N383" s="165"/>
      <c r="O383" s="165"/>
      <c r="P383" s="165"/>
      <c r="Q383" s="165"/>
      <c r="R383" s="165"/>
      <c r="S383" s="165"/>
      <c r="T383" s="165"/>
      <c r="U383" s="165"/>
      <c r="V383" s="165"/>
      <c r="W383" s="165"/>
      <c r="X383" s="154"/>
      <c r="Y383" s="154"/>
      <c r="Z383" s="154"/>
      <c r="AA383" s="154"/>
      <c r="AB383" s="154"/>
      <c r="AC383" s="154"/>
      <c r="AD383" s="154"/>
      <c r="AE383" s="154"/>
      <c r="AF383" s="154"/>
      <c r="AG383" s="154" t="s">
        <v>203</v>
      </c>
      <c r="AH383" s="154"/>
      <c r="AI383" s="154"/>
      <c r="AJ383" s="154"/>
      <c r="AK383" s="154"/>
      <c r="AL383" s="154"/>
      <c r="AM383" s="154"/>
      <c r="AN383" s="154"/>
      <c r="AO383" s="154"/>
      <c r="AP383" s="154"/>
      <c r="AQ383" s="154"/>
      <c r="AR383" s="154"/>
      <c r="AS383" s="154"/>
      <c r="AT383" s="154"/>
      <c r="AU383" s="154"/>
      <c r="AV383" s="154"/>
      <c r="AW383" s="154"/>
      <c r="AX383" s="154"/>
      <c r="AY383" s="154"/>
      <c r="AZ383" s="154"/>
      <c r="BA383" s="154"/>
      <c r="BB383" s="154"/>
      <c r="BC383" s="154"/>
      <c r="BD383" s="154"/>
      <c r="BE383" s="154"/>
      <c r="BF383" s="154"/>
      <c r="BG383" s="154"/>
      <c r="BH383" s="154"/>
    </row>
    <row r="384" spans="1:60" outlineLevel="1" x14ac:dyDescent="0.2">
      <c r="A384" s="175">
        <v>104</v>
      </c>
      <c r="B384" s="176" t="s">
        <v>615</v>
      </c>
      <c r="C384" s="185" t="s">
        <v>616</v>
      </c>
      <c r="D384" s="177" t="s">
        <v>198</v>
      </c>
      <c r="E384" s="178">
        <v>10</v>
      </c>
      <c r="F384" s="179"/>
      <c r="G384" s="180">
        <f>ROUND(E384*F384,2)</f>
        <v>0</v>
      </c>
      <c r="H384" s="179"/>
      <c r="I384" s="180">
        <f>ROUND(E384*H384,2)</f>
        <v>0</v>
      </c>
      <c r="J384" s="179"/>
      <c r="K384" s="180">
        <f>ROUND(E384*J384,2)</f>
        <v>0</v>
      </c>
      <c r="L384" s="180">
        <v>21</v>
      </c>
      <c r="M384" s="180">
        <f>G384*(1+L384/100)</f>
        <v>0</v>
      </c>
      <c r="N384" s="180">
        <v>0.43094000000000005</v>
      </c>
      <c r="O384" s="180">
        <f>ROUND(E384*N384,2)</f>
        <v>4.3099999999999996</v>
      </c>
      <c r="P384" s="180">
        <v>0</v>
      </c>
      <c r="Q384" s="180">
        <f>ROUND(E384*P384,2)</f>
        <v>0</v>
      </c>
      <c r="R384" s="180" t="s">
        <v>218</v>
      </c>
      <c r="S384" s="180" t="s">
        <v>143</v>
      </c>
      <c r="T384" s="181" t="s">
        <v>200</v>
      </c>
      <c r="U384" s="165">
        <v>3.8170000000000002</v>
      </c>
      <c r="V384" s="165">
        <f>ROUND(E384*U384,2)</f>
        <v>38.17</v>
      </c>
      <c r="W384" s="165"/>
      <c r="X384" s="154"/>
      <c r="Y384" s="154"/>
      <c r="Z384" s="154"/>
      <c r="AA384" s="154"/>
      <c r="AB384" s="154"/>
      <c r="AC384" s="154"/>
      <c r="AD384" s="154"/>
      <c r="AE384" s="154"/>
      <c r="AF384" s="154"/>
      <c r="AG384" s="154" t="s">
        <v>201</v>
      </c>
      <c r="AH384" s="154"/>
      <c r="AI384" s="154"/>
      <c r="AJ384" s="154"/>
      <c r="AK384" s="154"/>
      <c r="AL384" s="154"/>
      <c r="AM384" s="154"/>
      <c r="AN384" s="154"/>
      <c r="AO384" s="154"/>
      <c r="AP384" s="154"/>
      <c r="AQ384" s="154"/>
      <c r="AR384" s="154"/>
      <c r="AS384" s="154"/>
      <c r="AT384" s="154"/>
      <c r="AU384" s="154"/>
      <c r="AV384" s="154"/>
      <c r="AW384" s="154"/>
      <c r="AX384" s="154"/>
      <c r="AY384" s="154"/>
      <c r="AZ384" s="154"/>
      <c r="BA384" s="154"/>
      <c r="BB384" s="154"/>
      <c r="BC384" s="154"/>
      <c r="BD384" s="154"/>
      <c r="BE384" s="154"/>
      <c r="BF384" s="154"/>
      <c r="BG384" s="154"/>
      <c r="BH384" s="154"/>
    </row>
    <row r="385" spans="1:60" ht="33.75" outlineLevel="1" x14ac:dyDescent="0.2">
      <c r="A385" s="163"/>
      <c r="B385" s="164"/>
      <c r="C385" s="274" t="s">
        <v>617</v>
      </c>
      <c r="D385" s="275"/>
      <c r="E385" s="275"/>
      <c r="F385" s="275"/>
      <c r="G385" s="275"/>
      <c r="H385" s="165"/>
      <c r="I385" s="165"/>
      <c r="J385" s="165"/>
      <c r="K385" s="165"/>
      <c r="L385" s="165"/>
      <c r="M385" s="165"/>
      <c r="N385" s="165"/>
      <c r="O385" s="165"/>
      <c r="P385" s="165"/>
      <c r="Q385" s="165"/>
      <c r="R385" s="165"/>
      <c r="S385" s="165"/>
      <c r="T385" s="165"/>
      <c r="U385" s="165"/>
      <c r="V385" s="165"/>
      <c r="W385" s="165"/>
      <c r="X385" s="154"/>
      <c r="Y385" s="154"/>
      <c r="Z385" s="154"/>
      <c r="AA385" s="154"/>
      <c r="AB385" s="154"/>
      <c r="AC385" s="154"/>
      <c r="AD385" s="154"/>
      <c r="AE385" s="154"/>
      <c r="AF385" s="154"/>
      <c r="AG385" s="154" t="s">
        <v>203</v>
      </c>
      <c r="AH385" s="154"/>
      <c r="AI385" s="154"/>
      <c r="AJ385" s="154"/>
      <c r="AK385" s="154"/>
      <c r="AL385" s="154"/>
      <c r="AM385" s="154"/>
      <c r="AN385" s="154"/>
      <c r="AO385" s="154"/>
      <c r="AP385" s="154"/>
      <c r="AQ385" s="154"/>
      <c r="AR385" s="154"/>
      <c r="AS385" s="154"/>
      <c r="AT385" s="154"/>
      <c r="AU385" s="154"/>
      <c r="AV385" s="154"/>
      <c r="AW385" s="154"/>
      <c r="AX385" s="154"/>
      <c r="AY385" s="154"/>
      <c r="AZ385" s="154"/>
      <c r="BA385" s="182" t="str">
        <f>C385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385" s="154"/>
      <c r="BC385" s="154"/>
      <c r="BD385" s="154"/>
      <c r="BE385" s="154"/>
      <c r="BF385" s="154"/>
      <c r="BG385" s="154"/>
      <c r="BH385" s="154"/>
    </row>
    <row r="386" spans="1:60" outlineLevel="1" x14ac:dyDescent="0.2">
      <c r="A386" s="163"/>
      <c r="B386" s="164"/>
      <c r="C386" s="261" t="s">
        <v>618</v>
      </c>
      <c r="D386" s="262"/>
      <c r="E386" s="262"/>
      <c r="F386" s="262"/>
      <c r="G386" s="262"/>
      <c r="H386" s="165"/>
      <c r="I386" s="165"/>
      <c r="J386" s="165"/>
      <c r="K386" s="165"/>
      <c r="L386" s="165"/>
      <c r="M386" s="165"/>
      <c r="N386" s="165"/>
      <c r="O386" s="165"/>
      <c r="P386" s="165"/>
      <c r="Q386" s="165"/>
      <c r="R386" s="165"/>
      <c r="S386" s="165"/>
      <c r="T386" s="165"/>
      <c r="U386" s="165"/>
      <c r="V386" s="165"/>
      <c r="W386" s="165"/>
      <c r="X386" s="154"/>
      <c r="Y386" s="154"/>
      <c r="Z386" s="154"/>
      <c r="AA386" s="154"/>
      <c r="AB386" s="154"/>
      <c r="AC386" s="154"/>
      <c r="AD386" s="154"/>
      <c r="AE386" s="154"/>
      <c r="AF386" s="154"/>
      <c r="AG386" s="154" t="s">
        <v>147</v>
      </c>
      <c r="AH386" s="154"/>
      <c r="AI386" s="154"/>
      <c r="AJ386" s="154"/>
      <c r="AK386" s="154"/>
      <c r="AL386" s="154"/>
      <c r="AM386" s="154"/>
      <c r="AN386" s="154"/>
      <c r="AO386" s="154"/>
      <c r="AP386" s="154"/>
      <c r="AQ386" s="154"/>
      <c r="AR386" s="154"/>
      <c r="AS386" s="154"/>
      <c r="AT386" s="154"/>
      <c r="AU386" s="154"/>
      <c r="AV386" s="154"/>
      <c r="AW386" s="154"/>
      <c r="AX386" s="154"/>
      <c r="AY386" s="154"/>
      <c r="AZ386" s="154"/>
      <c r="BA386" s="154"/>
      <c r="BB386" s="154"/>
      <c r="BC386" s="154"/>
      <c r="BD386" s="154"/>
      <c r="BE386" s="154"/>
      <c r="BF386" s="154"/>
      <c r="BG386" s="154"/>
      <c r="BH386" s="154"/>
    </row>
    <row r="387" spans="1:60" outlineLevel="1" x14ac:dyDescent="0.2">
      <c r="A387" s="163"/>
      <c r="B387" s="164"/>
      <c r="C387" s="205" t="s">
        <v>619</v>
      </c>
      <c r="D387" s="189"/>
      <c r="E387" s="190">
        <v>6</v>
      </c>
      <c r="F387" s="165"/>
      <c r="G387" s="165"/>
      <c r="H387" s="165"/>
      <c r="I387" s="165"/>
      <c r="J387" s="165"/>
      <c r="K387" s="165"/>
      <c r="L387" s="165"/>
      <c r="M387" s="165"/>
      <c r="N387" s="165"/>
      <c r="O387" s="165"/>
      <c r="P387" s="165"/>
      <c r="Q387" s="165"/>
      <c r="R387" s="165"/>
      <c r="S387" s="165"/>
      <c r="T387" s="165"/>
      <c r="U387" s="165"/>
      <c r="V387" s="165"/>
      <c r="W387" s="165"/>
      <c r="X387" s="154"/>
      <c r="Y387" s="154"/>
      <c r="Z387" s="154"/>
      <c r="AA387" s="154"/>
      <c r="AB387" s="154"/>
      <c r="AC387" s="154"/>
      <c r="AD387" s="154"/>
      <c r="AE387" s="154"/>
      <c r="AF387" s="154"/>
      <c r="AG387" s="154" t="s">
        <v>207</v>
      </c>
      <c r="AH387" s="154">
        <v>0</v>
      </c>
      <c r="AI387" s="154"/>
      <c r="AJ387" s="154"/>
      <c r="AK387" s="154"/>
      <c r="AL387" s="154"/>
      <c r="AM387" s="154"/>
      <c r="AN387" s="154"/>
      <c r="AO387" s="154"/>
      <c r="AP387" s="154"/>
      <c r="AQ387" s="154"/>
      <c r="AR387" s="154"/>
      <c r="AS387" s="154"/>
      <c r="AT387" s="154"/>
      <c r="AU387" s="154"/>
      <c r="AV387" s="154"/>
      <c r="AW387" s="154"/>
      <c r="AX387" s="154"/>
      <c r="AY387" s="154"/>
      <c r="AZ387" s="154"/>
      <c r="BA387" s="154"/>
      <c r="BB387" s="154"/>
      <c r="BC387" s="154"/>
      <c r="BD387" s="154"/>
      <c r="BE387" s="154"/>
      <c r="BF387" s="154"/>
      <c r="BG387" s="154"/>
      <c r="BH387" s="154"/>
    </row>
    <row r="388" spans="1:60" outlineLevel="1" x14ac:dyDescent="0.2">
      <c r="A388" s="163"/>
      <c r="B388" s="164"/>
      <c r="C388" s="205" t="s">
        <v>620</v>
      </c>
      <c r="D388" s="189"/>
      <c r="E388" s="190">
        <v>4</v>
      </c>
      <c r="F388" s="165"/>
      <c r="G388" s="165"/>
      <c r="H388" s="165"/>
      <c r="I388" s="165"/>
      <c r="J388" s="165"/>
      <c r="K388" s="165"/>
      <c r="L388" s="165"/>
      <c r="M388" s="165"/>
      <c r="N388" s="165"/>
      <c r="O388" s="165"/>
      <c r="P388" s="165"/>
      <c r="Q388" s="165"/>
      <c r="R388" s="165"/>
      <c r="S388" s="165"/>
      <c r="T388" s="165"/>
      <c r="U388" s="165"/>
      <c r="V388" s="165"/>
      <c r="W388" s="165"/>
      <c r="X388" s="154"/>
      <c r="Y388" s="154"/>
      <c r="Z388" s="154"/>
      <c r="AA388" s="154"/>
      <c r="AB388" s="154"/>
      <c r="AC388" s="154"/>
      <c r="AD388" s="154"/>
      <c r="AE388" s="154"/>
      <c r="AF388" s="154"/>
      <c r="AG388" s="154" t="s">
        <v>207</v>
      </c>
      <c r="AH388" s="154">
        <v>0</v>
      </c>
      <c r="AI388" s="154"/>
      <c r="AJ388" s="154"/>
      <c r="AK388" s="154"/>
      <c r="AL388" s="154"/>
      <c r="AM388" s="154"/>
      <c r="AN388" s="154"/>
      <c r="AO388" s="154"/>
      <c r="AP388" s="154"/>
      <c r="AQ388" s="154"/>
      <c r="AR388" s="154"/>
      <c r="AS388" s="154"/>
      <c r="AT388" s="154"/>
      <c r="AU388" s="154"/>
      <c r="AV388" s="154"/>
      <c r="AW388" s="154"/>
      <c r="AX388" s="154"/>
      <c r="AY388" s="154"/>
      <c r="AZ388" s="154"/>
      <c r="BA388" s="154"/>
      <c r="BB388" s="154"/>
      <c r="BC388" s="154"/>
      <c r="BD388" s="154"/>
      <c r="BE388" s="154"/>
      <c r="BF388" s="154"/>
      <c r="BG388" s="154"/>
      <c r="BH388" s="154"/>
    </row>
    <row r="389" spans="1:60" outlineLevel="1" x14ac:dyDescent="0.2">
      <c r="A389" s="175">
        <v>105</v>
      </c>
      <c r="B389" s="176" t="s">
        <v>621</v>
      </c>
      <c r="C389" s="185" t="s">
        <v>622</v>
      </c>
      <c r="D389" s="177" t="s">
        <v>198</v>
      </c>
      <c r="E389" s="178">
        <v>6</v>
      </c>
      <c r="F389" s="179"/>
      <c r="G389" s="180">
        <f>ROUND(E389*F389,2)</f>
        <v>0</v>
      </c>
      <c r="H389" s="179"/>
      <c r="I389" s="180">
        <f>ROUND(E389*H389,2)</f>
        <v>0</v>
      </c>
      <c r="J389" s="179"/>
      <c r="K389" s="180">
        <f>ROUND(E389*J389,2)</f>
        <v>0</v>
      </c>
      <c r="L389" s="180">
        <v>21</v>
      </c>
      <c r="M389" s="180">
        <f>G389*(1+L389/100)</f>
        <v>0</v>
      </c>
      <c r="N389" s="180">
        <v>0.31590000000000001</v>
      </c>
      <c r="O389" s="180">
        <f>ROUND(E389*N389,2)</f>
        <v>1.9</v>
      </c>
      <c r="P389" s="180">
        <v>0</v>
      </c>
      <c r="Q389" s="180">
        <f>ROUND(E389*P389,2)</f>
        <v>0</v>
      </c>
      <c r="R389" s="180" t="s">
        <v>218</v>
      </c>
      <c r="S389" s="180" t="s">
        <v>143</v>
      </c>
      <c r="T389" s="181" t="s">
        <v>200</v>
      </c>
      <c r="U389" s="165">
        <v>1.5510000000000002</v>
      </c>
      <c r="V389" s="165">
        <f>ROUND(E389*U389,2)</f>
        <v>9.31</v>
      </c>
      <c r="W389" s="165"/>
      <c r="X389" s="154"/>
      <c r="Y389" s="154"/>
      <c r="Z389" s="154"/>
      <c r="AA389" s="154"/>
      <c r="AB389" s="154"/>
      <c r="AC389" s="154"/>
      <c r="AD389" s="154"/>
      <c r="AE389" s="154"/>
      <c r="AF389" s="154"/>
      <c r="AG389" s="154" t="s">
        <v>201</v>
      </c>
      <c r="AH389" s="154"/>
      <c r="AI389" s="154"/>
      <c r="AJ389" s="154"/>
      <c r="AK389" s="154"/>
      <c r="AL389" s="154"/>
      <c r="AM389" s="154"/>
      <c r="AN389" s="154"/>
      <c r="AO389" s="154"/>
      <c r="AP389" s="154"/>
      <c r="AQ389" s="154"/>
      <c r="AR389" s="154"/>
      <c r="AS389" s="154"/>
      <c r="AT389" s="154"/>
      <c r="AU389" s="154"/>
      <c r="AV389" s="154"/>
      <c r="AW389" s="154"/>
      <c r="AX389" s="154"/>
      <c r="AY389" s="154"/>
      <c r="AZ389" s="154"/>
      <c r="BA389" s="154"/>
      <c r="BB389" s="154"/>
      <c r="BC389" s="154"/>
      <c r="BD389" s="154"/>
      <c r="BE389" s="154"/>
      <c r="BF389" s="154"/>
      <c r="BG389" s="154"/>
      <c r="BH389" s="154"/>
    </row>
    <row r="390" spans="1:60" ht="33.75" outlineLevel="1" x14ac:dyDescent="0.2">
      <c r="A390" s="163"/>
      <c r="B390" s="164"/>
      <c r="C390" s="274" t="s">
        <v>617</v>
      </c>
      <c r="D390" s="275"/>
      <c r="E390" s="275"/>
      <c r="F390" s="275"/>
      <c r="G390" s="275"/>
      <c r="H390" s="165"/>
      <c r="I390" s="165"/>
      <c r="J390" s="165"/>
      <c r="K390" s="165"/>
      <c r="L390" s="165"/>
      <c r="M390" s="165"/>
      <c r="N390" s="165"/>
      <c r="O390" s="165"/>
      <c r="P390" s="165"/>
      <c r="Q390" s="165"/>
      <c r="R390" s="165"/>
      <c r="S390" s="165"/>
      <c r="T390" s="165"/>
      <c r="U390" s="165"/>
      <c r="V390" s="165"/>
      <c r="W390" s="165"/>
      <c r="X390" s="154"/>
      <c r="Y390" s="154"/>
      <c r="Z390" s="154"/>
      <c r="AA390" s="154"/>
      <c r="AB390" s="154"/>
      <c r="AC390" s="154"/>
      <c r="AD390" s="154"/>
      <c r="AE390" s="154"/>
      <c r="AF390" s="154"/>
      <c r="AG390" s="154" t="s">
        <v>203</v>
      </c>
      <c r="AH390" s="154"/>
      <c r="AI390" s="154"/>
      <c r="AJ390" s="154"/>
      <c r="AK390" s="154"/>
      <c r="AL390" s="154"/>
      <c r="AM390" s="154"/>
      <c r="AN390" s="154"/>
      <c r="AO390" s="154"/>
      <c r="AP390" s="154"/>
      <c r="AQ390" s="154"/>
      <c r="AR390" s="154"/>
      <c r="AS390" s="154"/>
      <c r="AT390" s="154"/>
      <c r="AU390" s="154"/>
      <c r="AV390" s="154"/>
      <c r="AW390" s="154"/>
      <c r="AX390" s="154"/>
      <c r="AY390" s="154"/>
      <c r="AZ390" s="154"/>
      <c r="BA390" s="182" t="str">
        <f>C390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390" s="154"/>
      <c r="BC390" s="154"/>
      <c r="BD390" s="154"/>
      <c r="BE390" s="154"/>
      <c r="BF390" s="154"/>
      <c r="BG390" s="154"/>
      <c r="BH390" s="154"/>
    </row>
    <row r="391" spans="1:60" outlineLevel="1" x14ac:dyDescent="0.2">
      <c r="A391" s="163"/>
      <c r="B391" s="164"/>
      <c r="C391" s="261" t="s">
        <v>618</v>
      </c>
      <c r="D391" s="262"/>
      <c r="E391" s="262"/>
      <c r="F391" s="262"/>
      <c r="G391" s="262"/>
      <c r="H391" s="165"/>
      <c r="I391" s="165"/>
      <c r="J391" s="165"/>
      <c r="K391" s="165"/>
      <c r="L391" s="165"/>
      <c r="M391" s="165"/>
      <c r="N391" s="165"/>
      <c r="O391" s="165"/>
      <c r="P391" s="165"/>
      <c r="Q391" s="165"/>
      <c r="R391" s="165"/>
      <c r="S391" s="165"/>
      <c r="T391" s="165"/>
      <c r="U391" s="165"/>
      <c r="V391" s="165"/>
      <c r="W391" s="165"/>
      <c r="X391" s="154"/>
      <c r="Y391" s="154"/>
      <c r="Z391" s="154"/>
      <c r="AA391" s="154"/>
      <c r="AB391" s="154"/>
      <c r="AC391" s="154"/>
      <c r="AD391" s="154"/>
      <c r="AE391" s="154"/>
      <c r="AF391" s="154"/>
      <c r="AG391" s="154" t="s">
        <v>147</v>
      </c>
      <c r="AH391" s="154"/>
      <c r="AI391" s="154"/>
      <c r="AJ391" s="154"/>
      <c r="AK391" s="154"/>
      <c r="AL391" s="154"/>
      <c r="AM391" s="154"/>
      <c r="AN391" s="154"/>
      <c r="AO391" s="154"/>
      <c r="AP391" s="154"/>
      <c r="AQ391" s="154"/>
      <c r="AR391" s="154"/>
      <c r="AS391" s="154"/>
      <c r="AT391" s="154"/>
      <c r="AU391" s="154"/>
      <c r="AV391" s="154"/>
      <c r="AW391" s="154"/>
      <c r="AX391" s="154"/>
      <c r="AY391" s="154"/>
      <c r="AZ391" s="154"/>
      <c r="BA391" s="154"/>
      <c r="BB391" s="154"/>
      <c r="BC391" s="154"/>
      <c r="BD391" s="154"/>
      <c r="BE391" s="154"/>
      <c r="BF391" s="154"/>
      <c r="BG391" s="154"/>
      <c r="BH391" s="154"/>
    </row>
    <row r="392" spans="1:60" outlineLevel="1" x14ac:dyDescent="0.2">
      <c r="A392" s="163"/>
      <c r="B392" s="164"/>
      <c r="C392" s="205" t="s">
        <v>623</v>
      </c>
      <c r="D392" s="189"/>
      <c r="E392" s="190">
        <v>4</v>
      </c>
      <c r="F392" s="165"/>
      <c r="G392" s="165"/>
      <c r="H392" s="165"/>
      <c r="I392" s="165"/>
      <c r="J392" s="165"/>
      <c r="K392" s="165"/>
      <c r="L392" s="165"/>
      <c r="M392" s="165"/>
      <c r="N392" s="165"/>
      <c r="O392" s="165"/>
      <c r="P392" s="165"/>
      <c r="Q392" s="165"/>
      <c r="R392" s="165"/>
      <c r="S392" s="165"/>
      <c r="T392" s="165"/>
      <c r="U392" s="165"/>
      <c r="V392" s="165"/>
      <c r="W392" s="165"/>
      <c r="X392" s="154"/>
      <c r="Y392" s="154"/>
      <c r="Z392" s="154"/>
      <c r="AA392" s="154"/>
      <c r="AB392" s="154"/>
      <c r="AC392" s="154"/>
      <c r="AD392" s="154"/>
      <c r="AE392" s="154"/>
      <c r="AF392" s="154"/>
      <c r="AG392" s="154" t="s">
        <v>207</v>
      </c>
      <c r="AH392" s="154">
        <v>0</v>
      </c>
      <c r="AI392" s="154"/>
      <c r="AJ392" s="154"/>
      <c r="AK392" s="154"/>
      <c r="AL392" s="154"/>
      <c r="AM392" s="154"/>
      <c r="AN392" s="154"/>
      <c r="AO392" s="154"/>
      <c r="AP392" s="154"/>
      <c r="AQ392" s="154"/>
      <c r="AR392" s="154"/>
      <c r="AS392" s="154"/>
      <c r="AT392" s="154"/>
      <c r="AU392" s="154"/>
      <c r="AV392" s="154"/>
      <c r="AW392" s="154"/>
      <c r="AX392" s="154"/>
      <c r="AY392" s="154"/>
      <c r="AZ392" s="154"/>
      <c r="BA392" s="154"/>
      <c r="BB392" s="154"/>
      <c r="BC392" s="154"/>
      <c r="BD392" s="154"/>
      <c r="BE392" s="154"/>
      <c r="BF392" s="154"/>
      <c r="BG392" s="154"/>
      <c r="BH392" s="154"/>
    </row>
    <row r="393" spans="1:60" outlineLevel="1" x14ac:dyDescent="0.2">
      <c r="A393" s="163"/>
      <c r="B393" s="164"/>
      <c r="C393" s="205" t="s">
        <v>624</v>
      </c>
      <c r="D393" s="189"/>
      <c r="E393" s="190">
        <v>2</v>
      </c>
      <c r="F393" s="165"/>
      <c r="G393" s="165"/>
      <c r="H393" s="165"/>
      <c r="I393" s="165"/>
      <c r="J393" s="165"/>
      <c r="K393" s="165"/>
      <c r="L393" s="165"/>
      <c r="M393" s="165"/>
      <c r="N393" s="165"/>
      <c r="O393" s="165"/>
      <c r="P393" s="165"/>
      <c r="Q393" s="165"/>
      <c r="R393" s="165"/>
      <c r="S393" s="165"/>
      <c r="T393" s="165"/>
      <c r="U393" s="165"/>
      <c r="V393" s="165"/>
      <c r="W393" s="165"/>
      <c r="X393" s="154"/>
      <c r="Y393" s="154"/>
      <c r="Z393" s="154"/>
      <c r="AA393" s="154"/>
      <c r="AB393" s="154"/>
      <c r="AC393" s="154"/>
      <c r="AD393" s="154"/>
      <c r="AE393" s="154"/>
      <c r="AF393" s="154"/>
      <c r="AG393" s="154" t="s">
        <v>207</v>
      </c>
      <c r="AH393" s="154">
        <v>0</v>
      </c>
      <c r="AI393" s="154"/>
      <c r="AJ393" s="154"/>
      <c r="AK393" s="154"/>
      <c r="AL393" s="154"/>
      <c r="AM393" s="154"/>
      <c r="AN393" s="154"/>
      <c r="AO393" s="154"/>
      <c r="AP393" s="154"/>
      <c r="AQ393" s="154"/>
      <c r="AR393" s="154"/>
      <c r="AS393" s="154"/>
      <c r="AT393" s="154"/>
      <c r="AU393" s="154"/>
      <c r="AV393" s="154"/>
      <c r="AW393" s="154"/>
      <c r="AX393" s="154"/>
      <c r="AY393" s="154"/>
      <c r="AZ393" s="154"/>
      <c r="BA393" s="154"/>
      <c r="BB393" s="154"/>
      <c r="BC393" s="154"/>
      <c r="BD393" s="154"/>
      <c r="BE393" s="154"/>
      <c r="BF393" s="154"/>
      <c r="BG393" s="154"/>
      <c r="BH393" s="154"/>
    </row>
    <row r="394" spans="1:60" outlineLevel="1" x14ac:dyDescent="0.2">
      <c r="A394" s="175">
        <v>106</v>
      </c>
      <c r="B394" s="176" t="s">
        <v>625</v>
      </c>
      <c r="C394" s="185" t="s">
        <v>626</v>
      </c>
      <c r="D394" s="177" t="s">
        <v>198</v>
      </c>
      <c r="E394" s="178">
        <v>10</v>
      </c>
      <c r="F394" s="179"/>
      <c r="G394" s="180">
        <f>ROUND(E394*F394,2)</f>
        <v>0</v>
      </c>
      <c r="H394" s="179"/>
      <c r="I394" s="180">
        <f>ROUND(E394*H394,2)</f>
        <v>0</v>
      </c>
      <c r="J394" s="179"/>
      <c r="K394" s="180">
        <f>ROUND(E394*J394,2)</f>
        <v>0</v>
      </c>
      <c r="L394" s="180">
        <v>21</v>
      </c>
      <c r="M394" s="180">
        <f>G394*(1+L394/100)</f>
        <v>0</v>
      </c>
      <c r="N394" s="180">
        <v>9.3600000000000003E-3</v>
      </c>
      <c r="O394" s="180">
        <f>ROUND(E394*N394,2)</f>
        <v>0.09</v>
      </c>
      <c r="P394" s="180">
        <v>0</v>
      </c>
      <c r="Q394" s="180">
        <f>ROUND(E394*P394,2)</f>
        <v>0</v>
      </c>
      <c r="R394" s="180" t="s">
        <v>478</v>
      </c>
      <c r="S394" s="180" t="s">
        <v>143</v>
      </c>
      <c r="T394" s="181" t="s">
        <v>200</v>
      </c>
      <c r="U394" s="165">
        <v>1.3140000000000001</v>
      </c>
      <c r="V394" s="165">
        <f>ROUND(E394*U394,2)</f>
        <v>13.14</v>
      </c>
      <c r="W394" s="165"/>
      <c r="X394" s="154"/>
      <c r="Y394" s="154"/>
      <c r="Z394" s="154"/>
      <c r="AA394" s="154"/>
      <c r="AB394" s="154"/>
      <c r="AC394" s="154"/>
      <c r="AD394" s="154"/>
      <c r="AE394" s="154"/>
      <c r="AF394" s="154"/>
      <c r="AG394" s="154" t="s">
        <v>201</v>
      </c>
      <c r="AH394" s="154"/>
      <c r="AI394" s="154"/>
      <c r="AJ394" s="154"/>
      <c r="AK394" s="154"/>
      <c r="AL394" s="154"/>
      <c r="AM394" s="154"/>
      <c r="AN394" s="154"/>
      <c r="AO394" s="154"/>
      <c r="AP394" s="154"/>
      <c r="AQ394" s="154"/>
      <c r="AR394" s="154"/>
      <c r="AS394" s="154"/>
      <c r="AT394" s="154"/>
      <c r="AU394" s="154"/>
      <c r="AV394" s="154"/>
      <c r="AW394" s="154"/>
      <c r="AX394" s="154"/>
      <c r="AY394" s="154"/>
      <c r="AZ394" s="154"/>
      <c r="BA394" s="154"/>
      <c r="BB394" s="154"/>
      <c r="BC394" s="154"/>
      <c r="BD394" s="154"/>
      <c r="BE394" s="154"/>
      <c r="BF394" s="154"/>
      <c r="BG394" s="154"/>
      <c r="BH394" s="154"/>
    </row>
    <row r="395" spans="1:60" outlineLevel="1" x14ac:dyDescent="0.2">
      <c r="A395" s="163"/>
      <c r="B395" s="164"/>
      <c r="C395" s="274" t="s">
        <v>627</v>
      </c>
      <c r="D395" s="275"/>
      <c r="E395" s="275"/>
      <c r="F395" s="275"/>
      <c r="G395" s="275"/>
      <c r="H395" s="165"/>
      <c r="I395" s="165"/>
      <c r="J395" s="165"/>
      <c r="K395" s="165"/>
      <c r="L395" s="165"/>
      <c r="M395" s="165"/>
      <c r="N395" s="165"/>
      <c r="O395" s="165"/>
      <c r="P395" s="165"/>
      <c r="Q395" s="165"/>
      <c r="R395" s="165"/>
      <c r="S395" s="165"/>
      <c r="T395" s="165"/>
      <c r="U395" s="165"/>
      <c r="V395" s="165"/>
      <c r="W395" s="165"/>
      <c r="X395" s="154"/>
      <c r="Y395" s="154"/>
      <c r="Z395" s="154"/>
      <c r="AA395" s="154"/>
      <c r="AB395" s="154"/>
      <c r="AC395" s="154"/>
      <c r="AD395" s="154"/>
      <c r="AE395" s="154"/>
      <c r="AF395" s="154"/>
      <c r="AG395" s="154" t="s">
        <v>203</v>
      </c>
      <c r="AH395" s="154"/>
      <c r="AI395" s="154"/>
      <c r="AJ395" s="154"/>
      <c r="AK395" s="154"/>
      <c r="AL395" s="154"/>
      <c r="AM395" s="154"/>
      <c r="AN395" s="154"/>
      <c r="AO395" s="154"/>
      <c r="AP395" s="154"/>
      <c r="AQ395" s="154"/>
      <c r="AR395" s="154"/>
      <c r="AS395" s="154"/>
      <c r="AT395" s="154"/>
      <c r="AU395" s="154"/>
      <c r="AV395" s="154"/>
      <c r="AW395" s="154"/>
      <c r="AX395" s="154"/>
      <c r="AY395" s="154"/>
      <c r="AZ395" s="154"/>
      <c r="BA395" s="154"/>
      <c r="BB395" s="154"/>
      <c r="BC395" s="154"/>
      <c r="BD395" s="154"/>
      <c r="BE395" s="154"/>
      <c r="BF395" s="154"/>
      <c r="BG395" s="154"/>
      <c r="BH395" s="154"/>
    </row>
    <row r="396" spans="1:60" outlineLevel="1" x14ac:dyDescent="0.2">
      <c r="A396" s="163"/>
      <c r="B396" s="164"/>
      <c r="C396" s="261" t="s">
        <v>628</v>
      </c>
      <c r="D396" s="262"/>
      <c r="E396" s="262"/>
      <c r="F396" s="262"/>
      <c r="G396" s="262"/>
      <c r="H396" s="165"/>
      <c r="I396" s="165"/>
      <c r="J396" s="165"/>
      <c r="K396" s="165"/>
      <c r="L396" s="165"/>
      <c r="M396" s="165"/>
      <c r="N396" s="165"/>
      <c r="O396" s="165"/>
      <c r="P396" s="165"/>
      <c r="Q396" s="165"/>
      <c r="R396" s="165"/>
      <c r="S396" s="165"/>
      <c r="T396" s="165"/>
      <c r="U396" s="165"/>
      <c r="V396" s="165"/>
      <c r="W396" s="165"/>
      <c r="X396" s="154"/>
      <c r="Y396" s="154"/>
      <c r="Z396" s="154"/>
      <c r="AA396" s="154"/>
      <c r="AB396" s="154"/>
      <c r="AC396" s="154"/>
      <c r="AD396" s="154"/>
      <c r="AE396" s="154"/>
      <c r="AF396" s="154"/>
      <c r="AG396" s="154" t="s">
        <v>147</v>
      </c>
      <c r="AH396" s="154"/>
      <c r="AI396" s="154"/>
      <c r="AJ396" s="154"/>
      <c r="AK396" s="154"/>
      <c r="AL396" s="154"/>
      <c r="AM396" s="154"/>
      <c r="AN396" s="154"/>
      <c r="AO396" s="154"/>
      <c r="AP396" s="154"/>
      <c r="AQ396" s="154"/>
      <c r="AR396" s="154"/>
      <c r="AS396" s="154"/>
      <c r="AT396" s="154"/>
      <c r="AU396" s="154"/>
      <c r="AV396" s="154"/>
      <c r="AW396" s="154"/>
      <c r="AX396" s="154"/>
      <c r="AY396" s="154"/>
      <c r="AZ396" s="154"/>
      <c r="BA396" s="154"/>
      <c r="BB396" s="154"/>
      <c r="BC396" s="154"/>
      <c r="BD396" s="154"/>
      <c r="BE396" s="154"/>
      <c r="BF396" s="154"/>
      <c r="BG396" s="154"/>
      <c r="BH396" s="154"/>
    </row>
    <row r="397" spans="1:60" outlineLevel="1" x14ac:dyDescent="0.2">
      <c r="A397" s="175">
        <v>107</v>
      </c>
      <c r="B397" s="176" t="s">
        <v>629</v>
      </c>
      <c r="C397" s="185" t="s">
        <v>630</v>
      </c>
      <c r="D397" s="177" t="s">
        <v>244</v>
      </c>
      <c r="E397" s="178">
        <v>10.036800000000001</v>
      </c>
      <c r="F397" s="179"/>
      <c r="G397" s="180">
        <f>ROUND(E397*F397,2)</f>
        <v>0</v>
      </c>
      <c r="H397" s="179"/>
      <c r="I397" s="180">
        <f>ROUND(E397*H397,2)</f>
        <v>0</v>
      </c>
      <c r="J397" s="179"/>
      <c r="K397" s="180">
        <f>ROUND(E397*J397,2)</f>
        <v>0</v>
      </c>
      <c r="L397" s="180">
        <v>21</v>
      </c>
      <c r="M397" s="180">
        <f>G397*(1+L397/100)</f>
        <v>0</v>
      </c>
      <c r="N397" s="180">
        <v>2.5250000000000004</v>
      </c>
      <c r="O397" s="180">
        <f>ROUND(E397*N397,2)</f>
        <v>25.34</v>
      </c>
      <c r="P397" s="180">
        <v>0</v>
      </c>
      <c r="Q397" s="180">
        <f>ROUND(E397*P397,2)</f>
        <v>0</v>
      </c>
      <c r="R397" s="180" t="s">
        <v>478</v>
      </c>
      <c r="S397" s="180" t="s">
        <v>143</v>
      </c>
      <c r="T397" s="181" t="s">
        <v>200</v>
      </c>
      <c r="U397" s="165">
        <v>1.3030000000000002</v>
      </c>
      <c r="V397" s="165">
        <f>ROUND(E397*U397,2)</f>
        <v>13.08</v>
      </c>
      <c r="W397" s="165"/>
      <c r="X397" s="154"/>
      <c r="Y397" s="154"/>
      <c r="Z397" s="154"/>
      <c r="AA397" s="154"/>
      <c r="AB397" s="154"/>
      <c r="AC397" s="154"/>
      <c r="AD397" s="154"/>
      <c r="AE397" s="154"/>
      <c r="AF397" s="154"/>
      <c r="AG397" s="154" t="s">
        <v>201</v>
      </c>
      <c r="AH397" s="154"/>
      <c r="AI397" s="154"/>
      <c r="AJ397" s="154"/>
      <c r="AK397" s="154"/>
      <c r="AL397" s="154"/>
      <c r="AM397" s="154"/>
      <c r="AN397" s="154"/>
      <c r="AO397" s="154"/>
      <c r="AP397" s="154"/>
      <c r="AQ397" s="154"/>
      <c r="AR397" s="154"/>
      <c r="AS397" s="154"/>
      <c r="AT397" s="154"/>
      <c r="AU397" s="154"/>
      <c r="AV397" s="154"/>
      <c r="AW397" s="154"/>
      <c r="AX397" s="154"/>
      <c r="AY397" s="154"/>
      <c r="AZ397" s="154"/>
      <c r="BA397" s="154"/>
      <c r="BB397" s="154"/>
      <c r="BC397" s="154"/>
      <c r="BD397" s="154"/>
      <c r="BE397" s="154"/>
      <c r="BF397" s="154"/>
      <c r="BG397" s="154"/>
      <c r="BH397" s="154"/>
    </row>
    <row r="398" spans="1:60" outlineLevel="1" x14ac:dyDescent="0.2">
      <c r="A398" s="163"/>
      <c r="B398" s="164"/>
      <c r="C398" s="274" t="s">
        <v>483</v>
      </c>
      <c r="D398" s="275"/>
      <c r="E398" s="275"/>
      <c r="F398" s="275"/>
      <c r="G398" s="275"/>
      <c r="H398" s="165"/>
      <c r="I398" s="165"/>
      <c r="J398" s="165"/>
      <c r="K398" s="165"/>
      <c r="L398" s="165"/>
      <c r="M398" s="165"/>
      <c r="N398" s="165"/>
      <c r="O398" s="165"/>
      <c r="P398" s="165"/>
      <c r="Q398" s="165"/>
      <c r="R398" s="165"/>
      <c r="S398" s="165"/>
      <c r="T398" s="165"/>
      <c r="U398" s="165"/>
      <c r="V398" s="165"/>
      <c r="W398" s="165"/>
      <c r="X398" s="154"/>
      <c r="Y398" s="154"/>
      <c r="Z398" s="154"/>
      <c r="AA398" s="154"/>
      <c r="AB398" s="154"/>
      <c r="AC398" s="154"/>
      <c r="AD398" s="154"/>
      <c r="AE398" s="154"/>
      <c r="AF398" s="154"/>
      <c r="AG398" s="154" t="s">
        <v>203</v>
      </c>
      <c r="AH398" s="154"/>
      <c r="AI398" s="154"/>
      <c r="AJ398" s="154"/>
      <c r="AK398" s="154"/>
      <c r="AL398" s="154"/>
      <c r="AM398" s="154"/>
      <c r="AN398" s="154"/>
      <c r="AO398" s="154"/>
      <c r="AP398" s="154"/>
      <c r="AQ398" s="154"/>
      <c r="AR398" s="154"/>
      <c r="AS398" s="154"/>
      <c r="AT398" s="154"/>
      <c r="AU398" s="154"/>
      <c r="AV398" s="154"/>
      <c r="AW398" s="154"/>
      <c r="AX398" s="154"/>
      <c r="AY398" s="154"/>
      <c r="AZ398" s="154"/>
      <c r="BA398" s="154"/>
      <c r="BB398" s="154"/>
      <c r="BC398" s="154"/>
      <c r="BD398" s="154"/>
      <c r="BE398" s="154"/>
      <c r="BF398" s="154"/>
      <c r="BG398" s="154"/>
      <c r="BH398" s="154"/>
    </row>
    <row r="399" spans="1:60" outlineLevel="1" x14ac:dyDescent="0.2">
      <c r="A399" s="163"/>
      <c r="B399" s="164"/>
      <c r="C399" s="205" t="s">
        <v>631</v>
      </c>
      <c r="D399" s="189"/>
      <c r="E399" s="190">
        <v>7.7760000000000007</v>
      </c>
      <c r="F399" s="165"/>
      <c r="G399" s="165"/>
      <c r="H399" s="165"/>
      <c r="I399" s="165"/>
      <c r="J399" s="165"/>
      <c r="K399" s="165"/>
      <c r="L399" s="165"/>
      <c r="M399" s="165"/>
      <c r="N399" s="165"/>
      <c r="O399" s="165"/>
      <c r="P399" s="165"/>
      <c r="Q399" s="165"/>
      <c r="R399" s="165"/>
      <c r="S399" s="165"/>
      <c r="T399" s="165"/>
      <c r="U399" s="165"/>
      <c r="V399" s="165"/>
      <c r="W399" s="165"/>
      <c r="X399" s="154"/>
      <c r="Y399" s="154"/>
      <c r="Z399" s="154"/>
      <c r="AA399" s="154"/>
      <c r="AB399" s="154"/>
      <c r="AC399" s="154"/>
      <c r="AD399" s="154"/>
      <c r="AE399" s="154"/>
      <c r="AF399" s="154"/>
      <c r="AG399" s="154" t="s">
        <v>207</v>
      </c>
      <c r="AH399" s="154">
        <v>0</v>
      </c>
      <c r="AI399" s="154"/>
      <c r="AJ399" s="154"/>
      <c r="AK399" s="154"/>
      <c r="AL399" s="154"/>
      <c r="AM399" s="154"/>
      <c r="AN399" s="154"/>
      <c r="AO399" s="154"/>
      <c r="AP399" s="154"/>
      <c r="AQ399" s="154"/>
      <c r="AR399" s="154"/>
      <c r="AS399" s="154"/>
      <c r="AT399" s="154"/>
      <c r="AU399" s="154"/>
      <c r="AV399" s="154"/>
      <c r="AW399" s="154"/>
      <c r="AX399" s="154"/>
      <c r="AY399" s="154"/>
      <c r="AZ399" s="154"/>
      <c r="BA399" s="154"/>
      <c r="BB399" s="154"/>
      <c r="BC399" s="154"/>
      <c r="BD399" s="154"/>
      <c r="BE399" s="154"/>
      <c r="BF399" s="154"/>
      <c r="BG399" s="154"/>
      <c r="BH399" s="154"/>
    </row>
    <row r="400" spans="1:60" outlineLevel="1" x14ac:dyDescent="0.2">
      <c r="A400" s="163"/>
      <c r="B400" s="164"/>
      <c r="C400" s="205" t="s">
        <v>632</v>
      </c>
      <c r="D400" s="189"/>
      <c r="E400" s="190">
        <v>2.2608000000000001</v>
      </c>
      <c r="F400" s="165"/>
      <c r="G400" s="165"/>
      <c r="H400" s="165"/>
      <c r="I400" s="165"/>
      <c r="J400" s="165"/>
      <c r="K400" s="165"/>
      <c r="L400" s="165"/>
      <c r="M400" s="165"/>
      <c r="N400" s="165"/>
      <c r="O400" s="165"/>
      <c r="P400" s="165"/>
      <c r="Q400" s="165"/>
      <c r="R400" s="165"/>
      <c r="S400" s="165"/>
      <c r="T400" s="165"/>
      <c r="U400" s="165"/>
      <c r="V400" s="165"/>
      <c r="W400" s="165"/>
      <c r="X400" s="154"/>
      <c r="Y400" s="154"/>
      <c r="Z400" s="154"/>
      <c r="AA400" s="154"/>
      <c r="AB400" s="154"/>
      <c r="AC400" s="154"/>
      <c r="AD400" s="154"/>
      <c r="AE400" s="154"/>
      <c r="AF400" s="154"/>
      <c r="AG400" s="154" t="s">
        <v>207</v>
      </c>
      <c r="AH400" s="154">
        <v>0</v>
      </c>
      <c r="AI400" s="154"/>
      <c r="AJ400" s="154"/>
      <c r="AK400" s="154"/>
      <c r="AL400" s="154"/>
      <c r="AM400" s="154"/>
      <c r="AN400" s="154"/>
      <c r="AO400" s="154"/>
      <c r="AP400" s="154"/>
      <c r="AQ400" s="154"/>
      <c r="AR400" s="154"/>
      <c r="AS400" s="154"/>
      <c r="AT400" s="154"/>
      <c r="AU400" s="154"/>
      <c r="AV400" s="154"/>
      <c r="AW400" s="154"/>
      <c r="AX400" s="154"/>
      <c r="AY400" s="154"/>
      <c r="AZ400" s="154"/>
      <c r="BA400" s="154"/>
      <c r="BB400" s="154"/>
      <c r="BC400" s="154"/>
      <c r="BD400" s="154"/>
      <c r="BE400" s="154"/>
      <c r="BF400" s="154"/>
      <c r="BG400" s="154"/>
      <c r="BH400" s="154"/>
    </row>
    <row r="401" spans="1:60" outlineLevel="1" x14ac:dyDescent="0.2">
      <c r="A401" s="175">
        <v>108</v>
      </c>
      <c r="B401" s="176" t="s">
        <v>633</v>
      </c>
      <c r="C401" s="185" t="s">
        <v>634</v>
      </c>
      <c r="D401" s="177" t="s">
        <v>217</v>
      </c>
      <c r="E401" s="178">
        <v>50.184000000000005</v>
      </c>
      <c r="F401" s="179"/>
      <c r="G401" s="180">
        <f>ROUND(E401*F401,2)</f>
        <v>0</v>
      </c>
      <c r="H401" s="179"/>
      <c r="I401" s="180">
        <f>ROUND(E401*H401,2)</f>
        <v>0</v>
      </c>
      <c r="J401" s="179"/>
      <c r="K401" s="180">
        <f>ROUND(E401*J401,2)</f>
        <v>0</v>
      </c>
      <c r="L401" s="180">
        <v>21</v>
      </c>
      <c r="M401" s="180">
        <f>G401*(1+L401/100)</f>
        <v>0</v>
      </c>
      <c r="N401" s="180">
        <v>4.1800000000000006E-3</v>
      </c>
      <c r="O401" s="180">
        <f>ROUND(E401*N401,2)</f>
        <v>0.21</v>
      </c>
      <c r="P401" s="180">
        <v>0</v>
      </c>
      <c r="Q401" s="180">
        <f>ROUND(E401*P401,2)</f>
        <v>0</v>
      </c>
      <c r="R401" s="180" t="s">
        <v>478</v>
      </c>
      <c r="S401" s="180" t="s">
        <v>143</v>
      </c>
      <c r="T401" s="181" t="s">
        <v>200</v>
      </c>
      <c r="U401" s="165">
        <v>1.9260000000000002</v>
      </c>
      <c r="V401" s="165">
        <f>ROUND(E401*U401,2)</f>
        <v>96.65</v>
      </c>
      <c r="W401" s="165"/>
      <c r="X401" s="154"/>
      <c r="Y401" s="154"/>
      <c r="Z401" s="154"/>
      <c r="AA401" s="154"/>
      <c r="AB401" s="154"/>
      <c r="AC401" s="154"/>
      <c r="AD401" s="154"/>
      <c r="AE401" s="154"/>
      <c r="AF401" s="154"/>
      <c r="AG401" s="154" t="s">
        <v>201</v>
      </c>
      <c r="AH401" s="154"/>
      <c r="AI401" s="154"/>
      <c r="AJ401" s="154"/>
      <c r="AK401" s="154"/>
      <c r="AL401" s="154"/>
      <c r="AM401" s="154"/>
      <c r="AN401" s="154"/>
      <c r="AO401" s="154"/>
      <c r="AP401" s="154"/>
      <c r="AQ401" s="154"/>
      <c r="AR401" s="154"/>
      <c r="AS401" s="154"/>
      <c r="AT401" s="154"/>
      <c r="AU401" s="154"/>
      <c r="AV401" s="154"/>
      <c r="AW401" s="154"/>
      <c r="AX401" s="154"/>
      <c r="AY401" s="154"/>
      <c r="AZ401" s="154"/>
      <c r="BA401" s="154"/>
      <c r="BB401" s="154"/>
      <c r="BC401" s="154"/>
      <c r="BD401" s="154"/>
      <c r="BE401" s="154"/>
      <c r="BF401" s="154"/>
      <c r="BG401" s="154"/>
      <c r="BH401" s="154"/>
    </row>
    <row r="402" spans="1:60" outlineLevel="1" x14ac:dyDescent="0.2">
      <c r="A402" s="163"/>
      <c r="B402" s="164"/>
      <c r="C402" s="205" t="s">
        <v>635</v>
      </c>
      <c r="D402" s="189"/>
      <c r="E402" s="190">
        <v>38.880000000000003</v>
      </c>
      <c r="F402" s="165"/>
      <c r="G402" s="165"/>
      <c r="H402" s="165"/>
      <c r="I402" s="165"/>
      <c r="J402" s="165"/>
      <c r="K402" s="165"/>
      <c r="L402" s="165"/>
      <c r="M402" s="165"/>
      <c r="N402" s="165"/>
      <c r="O402" s="165"/>
      <c r="P402" s="165"/>
      <c r="Q402" s="165"/>
      <c r="R402" s="165"/>
      <c r="S402" s="165"/>
      <c r="T402" s="165"/>
      <c r="U402" s="165"/>
      <c r="V402" s="165"/>
      <c r="W402" s="165"/>
      <c r="X402" s="154"/>
      <c r="Y402" s="154"/>
      <c r="Z402" s="154"/>
      <c r="AA402" s="154"/>
      <c r="AB402" s="154"/>
      <c r="AC402" s="154"/>
      <c r="AD402" s="154"/>
      <c r="AE402" s="154"/>
      <c r="AF402" s="154"/>
      <c r="AG402" s="154" t="s">
        <v>207</v>
      </c>
      <c r="AH402" s="154">
        <v>0</v>
      </c>
      <c r="AI402" s="154"/>
      <c r="AJ402" s="154"/>
      <c r="AK402" s="154"/>
      <c r="AL402" s="154"/>
      <c r="AM402" s="154"/>
      <c r="AN402" s="154"/>
      <c r="AO402" s="154"/>
      <c r="AP402" s="154"/>
      <c r="AQ402" s="154"/>
      <c r="AR402" s="154"/>
      <c r="AS402" s="154"/>
      <c r="AT402" s="154"/>
      <c r="AU402" s="154"/>
      <c r="AV402" s="154"/>
      <c r="AW402" s="154"/>
      <c r="AX402" s="154"/>
      <c r="AY402" s="154"/>
      <c r="AZ402" s="154"/>
      <c r="BA402" s="154"/>
      <c r="BB402" s="154"/>
      <c r="BC402" s="154"/>
      <c r="BD402" s="154"/>
      <c r="BE402" s="154"/>
      <c r="BF402" s="154"/>
      <c r="BG402" s="154"/>
      <c r="BH402" s="154"/>
    </row>
    <row r="403" spans="1:60" outlineLevel="1" x14ac:dyDescent="0.2">
      <c r="A403" s="163"/>
      <c r="B403" s="164"/>
      <c r="C403" s="205" t="s">
        <v>636</v>
      </c>
      <c r="D403" s="189"/>
      <c r="E403" s="190">
        <v>11.304</v>
      </c>
      <c r="F403" s="165"/>
      <c r="G403" s="165"/>
      <c r="H403" s="165"/>
      <c r="I403" s="165"/>
      <c r="J403" s="165"/>
      <c r="K403" s="165"/>
      <c r="L403" s="165"/>
      <c r="M403" s="165"/>
      <c r="N403" s="165"/>
      <c r="O403" s="165"/>
      <c r="P403" s="165"/>
      <c r="Q403" s="165"/>
      <c r="R403" s="165"/>
      <c r="S403" s="165"/>
      <c r="T403" s="165"/>
      <c r="U403" s="165"/>
      <c r="V403" s="165"/>
      <c r="W403" s="165"/>
      <c r="X403" s="154"/>
      <c r="Y403" s="154"/>
      <c r="Z403" s="154"/>
      <c r="AA403" s="154"/>
      <c r="AB403" s="154"/>
      <c r="AC403" s="154"/>
      <c r="AD403" s="154"/>
      <c r="AE403" s="154"/>
      <c r="AF403" s="154"/>
      <c r="AG403" s="154" t="s">
        <v>207</v>
      </c>
      <c r="AH403" s="154">
        <v>0</v>
      </c>
      <c r="AI403" s="154"/>
      <c r="AJ403" s="154"/>
      <c r="AK403" s="154"/>
      <c r="AL403" s="154"/>
      <c r="AM403" s="154"/>
      <c r="AN403" s="154"/>
      <c r="AO403" s="154"/>
      <c r="AP403" s="154"/>
      <c r="AQ403" s="154"/>
      <c r="AR403" s="154"/>
      <c r="AS403" s="154"/>
      <c r="AT403" s="154"/>
      <c r="AU403" s="154"/>
      <c r="AV403" s="154"/>
      <c r="AW403" s="154"/>
      <c r="AX403" s="154"/>
      <c r="AY403" s="154"/>
      <c r="AZ403" s="154"/>
      <c r="BA403" s="154"/>
      <c r="BB403" s="154"/>
      <c r="BC403" s="154"/>
      <c r="BD403" s="154"/>
      <c r="BE403" s="154"/>
      <c r="BF403" s="154"/>
      <c r="BG403" s="154"/>
      <c r="BH403" s="154"/>
    </row>
    <row r="404" spans="1:60" outlineLevel="1" x14ac:dyDescent="0.2">
      <c r="A404" s="175">
        <v>109</v>
      </c>
      <c r="B404" s="176" t="s">
        <v>637</v>
      </c>
      <c r="C404" s="185" t="s">
        <v>638</v>
      </c>
      <c r="D404" s="177" t="s">
        <v>198</v>
      </c>
      <c r="E404" s="178">
        <v>9</v>
      </c>
      <c r="F404" s="179"/>
      <c r="G404" s="180">
        <f>ROUND(E404*F404,2)</f>
        <v>0</v>
      </c>
      <c r="H404" s="179"/>
      <c r="I404" s="180">
        <f>ROUND(E404*H404,2)</f>
        <v>0</v>
      </c>
      <c r="J404" s="179"/>
      <c r="K404" s="180">
        <f>ROUND(E404*J404,2)</f>
        <v>0</v>
      </c>
      <c r="L404" s="180">
        <v>21</v>
      </c>
      <c r="M404" s="180">
        <f>G404*(1+L404/100)</f>
        <v>0</v>
      </c>
      <c r="N404" s="180">
        <v>0</v>
      </c>
      <c r="O404" s="180">
        <f>ROUND(E404*N404,2)</f>
        <v>0</v>
      </c>
      <c r="P404" s="180">
        <v>0.1</v>
      </c>
      <c r="Q404" s="180">
        <f>ROUND(E404*P404,2)</f>
        <v>0.9</v>
      </c>
      <c r="R404" s="180"/>
      <c r="S404" s="180" t="s">
        <v>181</v>
      </c>
      <c r="T404" s="181" t="s">
        <v>144</v>
      </c>
      <c r="U404" s="165">
        <v>0</v>
      </c>
      <c r="V404" s="165">
        <f>ROUND(E404*U404,2)</f>
        <v>0</v>
      </c>
      <c r="W404" s="165"/>
      <c r="X404" s="154"/>
      <c r="Y404" s="154"/>
      <c r="Z404" s="154"/>
      <c r="AA404" s="154"/>
      <c r="AB404" s="154"/>
      <c r="AC404" s="154"/>
      <c r="AD404" s="154"/>
      <c r="AE404" s="154"/>
      <c r="AF404" s="154"/>
      <c r="AG404" s="154" t="s">
        <v>201</v>
      </c>
      <c r="AH404" s="154"/>
      <c r="AI404" s="154"/>
      <c r="AJ404" s="154"/>
      <c r="AK404" s="154"/>
      <c r="AL404" s="154"/>
      <c r="AM404" s="154"/>
      <c r="AN404" s="154"/>
      <c r="AO404" s="154"/>
      <c r="AP404" s="154"/>
      <c r="AQ404" s="154"/>
      <c r="AR404" s="154"/>
      <c r="AS404" s="154"/>
      <c r="AT404" s="154"/>
      <c r="AU404" s="154"/>
      <c r="AV404" s="154"/>
      <c r="AW404" s="154"/>
      <c r="AX404" s="154"/>
      <c r="AY404" s="154"/>
      <c r="AZ404" s="154"/>
      <c r="BA404" s="154"/>
      <c r="BB404" s="154"/>
      <c r="BC404" s="154"/>
      <c r="BD404" s="154"/>
      <c r="BE404" s="154"/>
      <c r="BF404" s="154"/>
      <c r="BG404" s="154"/>
      <c r="BH404" s="154"/>
    </row>
    <row r="405" spans="1:60" outlineLevel="1" x14ac:dyDescent="0.2">
      <c r="A405" s="163"/>
      <c r="B405" s="164"/>
      <c r="C405" s="270" t="s">
        <v>639</v>
      </c>
      <c r="D405" s="271"/>
      <c r="E405" s="271"/>
      <c r="F405" s="271"/>
      <c r="G405" s="271"/>
      <c r="H405" s="165"/>
      <c r="I405" s="165"/>
      <c r="J405" s="165"/>
      <c r="K405" s="165"/>
      <c r="L405" s="165"/>
      <c r="M405" s="165"/>
      <c r="N405" s="165"/>
      <c r="O405" s="165"/>
      <c r="P405" s="165"/>
      <c r="Q405" s="165"/>
      <c r="R405" s="165"/>
      <c r="S405" s="165"/>
      <c r="T405" s="165"/>
      <c r="U405" s="165"/>
      <c r="V405" s="165"/>
      <c r="W405" s="165"/>
      <c r="X405" s="154"/>
      <c r="Y405" s="154"/>
      <c r="Z405" s="154"/>
      <c r="AA405" s="154"/>
      <c r="AB405" s="154"/>
      <c r="AC405" s="154"/>
      <c r="AD405" s="154"/>
      <c r="AE405" s="154"/>
      <c r="AF405" s="154"/>
      <c r="AG405" s="154" t="s">
        <v>147</v>
      </c>
      <c r="AH405" s="154"/>
      <c r="AI405" s="154"/>
      <c r="AJ405" s="154"/>
      <c r="AK405" s="154"/>
      <c r="AL405" s="154"/>
      <c r="AM405" s="154"/>
      <c r="AN405" s="154"/>
      <c r="AO405" s="154"/>
      <c r="AP405" s="154"/>
      <c r="AQ405" s="154"/>
      <c r="AR405" s="154"/>
      <c r="AS405" s="154"/>
      <c r="AT405" s="154"/>
      <c r="AU405" s="154"/>
      <c r="AV405" s="154"/>
      <c r="AW405" s="154"/>
      <c r="AX405" s="154"/>
      <c r="AY405" s="154"/>
      <c r="AZ405" s="154"/>
      <c r="BA405" s="154"/>
      <c r="BB405" s="154"/>
      <c r="BC405" s="154"/>
      <c r="BD405" s="154"/>
      <c r="BE405" s="154"/>
      <c r="BF405" s="154"/>
      <c r="BG405" s="154"/>
      <c r="BH405" s="154"/>
    </row>
    <row r="406" spans="1:60" outlineLevel="1" x14ac:dyDescent="0.2">
      <c r="A406" s="175">
        <v>110</v>
      </c>
      <c r="B406" s="176" t="s">
        <v>640</v>
      </c>
      <c r="C406" s="185" t="s">
        <v>641</v>
      </c>
      <c r="D406" s="177" t="s">
        <v>235</v>
      </c>
      <c r="E406" s="178">
        <v>36</v>
      </c>
      <c r="F406" s="179"/>
      <c r="G406" s="180">
        <f>ROUND(E406*F406,2)</f>
        <v>0</v>
      </c>
      <c r="H406" s="179"/>
      <c r="I406" s="180">
        <f>ROUND(E406*H406,2)</f>
        <v>0</v>
      </c>
      <c r="J406" s="179"/>
      <c r="K406" s="180">
        <f>ROUND(E406*J406,2)</f>
        <v>0</v>
      </c>
      <c r="L406" s="180">
        <v>21</v>
      </c>
      <c r="M406" s="180">
        <f>G406*(1+L406/100)</f>
        <v>0</v>
      </c>
      <c r="N406" s="180">
        <v>0.48712000000000005</v>
      </c>
      <c r="O406" s="180">
        <f>ROUND(E406*N406,2)</f>
        <v>17.54</v>
      </c>
      <c r="P406" s="180">
        <v>0</v>
      </c>
      <c r="Q406" s="180">
        <f>ROUND(E406*P406,2)</f>
        <v>0</v>
      </c>
      <c r="R406" s="180" t="s">
        <v>642</v>
      </c>
      <c r="S406" s="180" t="s">
        <v>143</v>
      </c>
      <c r="T406" s="181" t="s">
        <v>200</v>
      </c>
      <c r="U406" s="165">
        <v>8.9481100000000016</v>
      </c>
      <c r="V406" s="165">
        <f>ROUND(E406*U406,2)</f>
        <v>322.13</v>
      </c>
      <c r="W406" s="165"/>
      <c r="X406" s="154"/>
      <c r="Y406" s="154"/>
      <c r="Z406" s="154"/>
      <c r="AA406" s="154"/>
      <c r="AB406" s="154"/>
      <c r="AC406" s="154"/>
      <c r="AD406" s="154"/>
      <c r="AE406" s="154"/>
      <c r="AF406" s="154"/>
      <c r="AG406" s="154" t="s">
        <v>643</v>
      </c>
      <c r="AH406" s="154"/>
      <c r="AI406" s="154"/>
      <c r="AJ406" s="154"/>
      <c r="AK406" s="154"/>
      <c r="AL406" s="154"/>
      <c r="AM406" s="154"/>
      <c r="AN406" s="154"/>
      <c r="AO406" s="154"/>
      <c r="AP406" s="154"/>
      <c r="AQ406" s="154"/>
      <c r="AR406" s="154"/>
      <c r="AS406" s="154"/>
      <c r="AT406" s="154"/>
      <c r="AU406" s="154"/>
      <c r="AV406" s="154"/>
      <c r="AW406" s="154"/>
      <c r="AX406" s="154"/>
      <c r="AY406" s="154"/>
      <c r="AZ406" s="154"/>
      <c r="BA406" s="154"/>
      <c r="BB406" s="154"/>
      <c r="BC406" s="154"/>
      <c r="BD406" s="154"/>
      <c r="BE406" s="154"/>
      <c r="BF406" s="154"/>
      <c r="BG406" s="154"/>
      <c r="BH406" s="154"/>
    </row>
    <row r="407" spans="1:60" ht="78.75" outlineLevel="1" x14ac:dyDescent="0.2">
      <c r="A407" s="163"/>
      <c r="B407" s="164"/>
      <c r="C407" s="274" t="s">
        <v>644</v>
      </c>
      <c r="D407" s="275"/>
      <c r="E407" s="275"/>
      <c r="F407" s="275"/>
      <c r="G407" s="275"/>
      <c r="H407" s="165"/>
      <c r="I407" s="165"/>
      <c r="J407" s="165"/>
      <c r="K407" s="165"/>
      <c r="L407" s="165"/>
      <c r="M407" s="165"/>
      <c r="N407" s="165"/>
      <c r="O407" s="165"/>
      <c r="P407" s="165"/>
      <c r="Q407" s="165"/>
      <c r="R407" s="165"/>
      <c r="S407" s="165"/>
      <c r="T407" s="165"/>
      <c r="U407" s="165"/>
      <c r="V407" s="165"/>
      <c r="W407" s="165"/>
      <c r="X407" s="154"/>
      <c r="Y407" s="154"/>
      <c r="Z407" s="154"/>
      <c r="AA407" s="154"/>
      <c r="AB407" s="154"/>
      <c r="AC407" s="154"/>
      <c r="AD407" s="154"/>
      <c r="AE407" s="154"/>
      <c r="AF407" s="154"/>
      <c r="AG407" s="154" t="s">
        <v>203</v>
      </c>
      <c r="AH407" s="154"/>
      <c r="AI407" s="154"/>
      <c r="AJ407" s="154"/>
      <c r="AK407" s="154"/>
      <c r="AL407" s="154"/>
      <c r="AM407" s="154"/>
      <c r="AN407" s="154"/>
      <c r="AO407" s="154"/>
      <c r="AP407" s="154"/>
      <c r="AQ407" s="154"/>
      <c r="AR407" s="154"/>
      <c r="AS407" s="154"/>
      <c r="AT407" s="154"/>
      <c r="AU407" s="154"/>
      <c r="AV407" s="154"/>
      <c r="AW407" s="154"/>
      <c r="AX407" s="154"/>
      <c r="AY407" s="154"/>
      <c r="AZ407" s="154"/>
      <c r="BA407" s="182" t="str">
        <f>C407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07" s="154"/>
      <c r="BC407" s="154"/>
      <c r="BD407" s="154"/>
      <c r="BE407" s="154"/>
      <c r="BF407" s="154"/>
      <c r="BG407" s="154"/>
      <c r="BH407" s="154"/>
    </row>
    <row r="408" spans="1:60" outlineLevel="1" x14ac:dyDescent="0.2">
      <c r="A408" s="163"/>
      <c r="B408" s="164"/>
      <c r="C408" s="205" t="s">
        <v>645</v>
      </c>
      <c r="D408" s="189"/>
      <c r="E408" s="190">
        <v>16</v>
      </c>
      <c r="F408" s="165"/>
      <c r="G408" s="165"/>
      <c r="H408" s="165"/>
      <c r="I408" s="165"/>
      <c r="J408" s="165"/>
      <c r="K408" s="165"/>
      <c r="L408" s="165"/>
      <c r="M408" s="165"/>
      <c r="N408" s="165"/>
      <c r="O408" s="165"/>
      <c r="P408" s="165"/>
      <c r="Q408" s="165"/>
      <c r="R408" s="165"/>
      <c r="S408" s="165"/>
      <c r="T408" s="165"/>
      <c r="U408" s="165"/>
      <c r="V408" s="165"/>
      <c r="W408" s="165"/>
      <c r="X408" s="154"/>
      <c r="Y408" s="154"/>
      <c r="Z408" s="154"/>
      <c r="AA408" s="154"/>
      <c r="AB408" s="154"/>
      <c r="AC408" s="154"/>
      <c r="AD408" s="154"/>
      <c r="AE408" s="154"/>
      <c r="AF408" s="154"/>
      <c r="AG408" s="154" t="s">
        <v>207</v>
      </c>
      <c r="AH408" s="154">
        <v>0</v>
      </c>
      <c r="AI408" s="154"/>
      <c r="AJ408" s="154"/>
      <c r="AK408" s="154"/>
      <c r="AL408" s="154"/>
      <c r="AM408" s="154"/>
      <c r="AN408" s="154"/>
      <c r="AO408" s="154"/>
      <c r="AP408" s="154"/>
      <c r="AQ408" s="154"/>
      <c r="AR408" s="154"/>
      <c r="AS408" s="154"/>
      <c r="AT408" s="154"/>
      <c r="AU408" s="154"/>
      <c r="AV408" s="154"/>
      <c r="AW408" s="154"/>
      <c r="AX408" s="154"/>
      <c r="AY408" s="154"/>
      <c r="AZ408" s="154"/>
      <c r="BA408" s="154"/>
      <c r="BB408" s="154"/>
      <c r="BC408" s="154"/>
      <c r="BD408" s="154"/>
      <c r="BE408" s="154"/>
      <c r="BF408" s="154"/>
      <c r="BG408" s="154"/>
      <c r="BH408" s="154"/>
    </row>
    <row r="409" spans="1:60" outlineLevel="1" x14ac:dyDescent="0.2">
      <c r="A409" s="163"/>
      <c r="B409" s="164"/>
      <c r="C409" s="205" t="s">
        <v>646</v>
      </c>
      <c r="D409" s="189"/>
      <c r="E409" s="190">
        <v>20</v>
      </c>
      <c r="F409" s="165"/>
      <c r="G409" s="165"/>
      <c r="H409" s="165"/>
      <c r="I409" s="165"/>
      <c r="J409" s="165"/>
      <c r="K409" s="165"/>
      <c r="L409" s="165"/>
      <c r="M409" s="165"/>
      <c r="N409" s="165"/>
      <c r="O409" s="165"/>
      <c r="P409" s="165"/>
      <c r="Q409" s="165"/>
      <c r="R409" s="165"/>
      <c r="S409" s="165"/>
      <c r="T409" s="165"/>
      <c r="U409" s="165"/>
      <c r="V409" s="165"/>
      <c r="W409" s="165"/>
      <c r="X409" s="154"/>
      <c r="Y409" s="154"/>
      <c r="Z409" s="154"/>
      <c r="AA409" s="154"/>
      <c r="AB409" s="154"/>
      <c r="AC409" s="154"/>
      <c r="AD409" s="154"/>
      <c r="AE409" s="154"/>
      <c r="AF409" s="154"/>
      <c r="AG409" s="154" t="s">
        <v>207</v>
      </c>
      <c r="AH409" s="154">
        <v>0</v>
      </c>
      <c r="AI409" s="154"/>
      <c r="AJ409" s="154"/>
      <c r="AK409" s="154"/>
      <c r="AL409" s="154"/>
      <c r="AM409" s="154"/>
      <c r="AN409" s="154"/>
      <c r="AO409" s="154"/>
      <c r="AP409" s="154"/>
      <c r="AQ409" s="154"/>
      <c r="AR409" s="154"/>
      <c r="AS409" s="154"/>
      <c r="AT409" s="154"/>
      <c r="AU409" s="154"/>
      <c r="AV409" s="154"/>
      <c r="AW409" s="154"/>
      <c r="AX409" s="154"/>
      <c r="AY409" s="154"/>
      <c r="AZ409" s="154"/>
      <c r="BA409" s="154"/>
      <c r="BB409" s="154"/>
      <c r="BC409" s="154"/>
      <c r="BD409" s="154"/>
      <c r="BE409" s="154"/>
      <c r="BF409" s="154"/>
      <c r="BG409" s="154"/>
      <c r="BH409" s="154"/>
    </row>
    <row r="410" spans="1:60" outlineLevel="1" x14ac:dyDescent="0.2">
      <c r="A410" s="175">
        <v>111</v>
      </c>
      <c r="B410" s="176" t="s">
        <v>647</v>
      </c>
      <c r="C410" s="185" t="s">
        <v>648</v>
      </c>
      <c r="D410" s="177" t="s">
        <v>198</v>
      </c>
      <c r="E410" s="178">
        <v>10</v>
      </c>
      <c r="F410" s="179"/>
      <c r="G410" s="180">
        <f>ROUND(E410*F410,2)</f>
        <v>0</v>
      </c>
      <c r="H410" s="179"/>
      <c r="I410" s="180">
        <f>ROUND(E410*H410,2)</f>
        <v>0</v>
      </c>
      <c r="J410" s="179"/>
      <c r="K410" s="180">
        <f>ROUND(E410*J410,2)</f>
        <v>0</v>
      </c>
      <c r="L410" s="180">
        <v>21</v>
      </c>
      <c r="M410" s="180">
        <f>G410*(1+L410/100)</f>
        <v>0</v>
      </c>
      <c r="N410" s="180">
        <v>3.8000000000000006E-2</v>
      </c>
      <c r="O410" s="180">
        <f>ROUND(E410*N410,2)</f>
        <v>0.38</v>
      </c>
      <c r="P410" s="180">
        <v>0</v>
      </c>
      <c r="Q410" s="180">
        <f>ROUND(E410*P410,2)</f>
        <v>0</v>
      </c>
      <c r="R410" s="180" t="s">
        <v>392</v>
      </c>
      <c r="S410" s="180" t="s">
        <v>143</v>
      </c>
      <c r="T410" s="181" t="s">
        <v>200</v>
      </c>
      <c r="U410" s="165">
        <v>0</v>
      </c>
      <c r="V410" s="165">
        <f>ROUND(E410*U410,2)</f>
        <v>0</v>
      </c>
      <c r="W410" s="165"/>
      <c r="X410" s="154"/>
      <c r="Y410" s="154"/>
      <c r="Z410" s="154"/>
      <c r="AA410" s="154"/>
      <c r="AB410" s="154"/>
      <c r="AC410" s="154"/>
      <c r="AD410" s="154"/>
      <c r="AE410" s="154"/>
      <c r="AF410" s="154"/>
      <c r="AG410" s="154" t="s">
        <v>393</v>
      </c>
      <c r="AH410" s="154"/>
      <c r="AI410" s="154"/>
      <c r="AJ410" s="154"/>
      <c r="AK410" s="154"/>
      <c r="AL410" s="154"/>
      <c r="AM410" s="154"/>
      <c r="AN410" s="154"/>
      <c r="AO410" s="154"/>
      <c r="AP410" s="154"/>
      <c r="AQ410" s="154"/>
      <c r="AR410" s="154"/>
      <c r="AS410" s="154"/>
      <c r="AT410" s="154"/>
      <c r="AU410" s="154"/>
      <c r="AV410" s="154"/>
      <c r="AW410" s="154"/>
      <c r="AX410" s="154"/>
      <c r="AY410" s="154"/>
      <c r="AZ410" s="154"/>
      <c r="BA410" s="154"/>
      <c r="BB410" s="154"/>
      <c r="BC410" s="154"/>
      <c r="BD410" s="154"/>
      <c r="BE410" s="154"/>
      <c r="BF410" s="154"/>
      <c r="BG410" s="154"/>
      <c r="BH410" s="154"/>
    </row>
    <row r="411" spans="1:60" outlineLevel="1" x14ac:dyDescent="0.2">
      <c r="A411" s="163"/>
      <c r="B411" s="164"/>
      <c r="C411" s="205" t="s">
        <v>649</v>
      </c>
      <c r="D411" s="189"/>
      <c r="E411" s="190">
        <v>10</v>
      </c>
      <c r="F411" s="165"/>
      <c r="G411" s="165"/>
      <c r="H411" s="165"/>
      <c r="I411" s="165"/>
      <c r="J411" s="165"/>
      <c r="K411" s="165"/>
      <c r="L411" s="165"/>
      <c r="M411" s="165"/>
      <c r="N411" s="165"/>
      <c r="O411" s="165"/>
      <c r="P411" s="165"/>
      <c r="Q411" s="165"/>
      <c r="R411" s="165"/>
      <c r="S411" s="165"/>
      <c r="T411" s="165"/>
      <c r="U411" s="165"/>
      <c r="V411" s="165"/>
      <c r="W411" s="165"/>
      <c r="X411" s="154"/>
      <c r="Y411" s="154"/>
      <c r="Z411" s="154"/>
      <c r="AA411" s="154"/>
      <c r="AB411" s="154"/>
      <c r="AC411" s="154"/>
      <c r="AD411" s="154"/>
      <c r="AE411" s="154"/>
      <c r="AF411" s="154"/>
      <c r="AG411" s="154" t="s">
        <v>207</v>
      </c>
      <c r="AH411" s="154">
        <v>5</v>
      </c>
      <c r="AI411" s="154"/>
      <c r="AJ411" s="154"/>
      <c r="AK411" s="154"/>
      <c r="AL411" s="154"/>
      <c r="AM411" s="154"/>
      <c r="AN411" s="154"/>
      <c r="AO411" s="154"/>
      <c r="AP411" s="154"/>
      <c r="AQ411" s="154"/>
      <c r="AR411" s="154"/>
      <c r="AS411" s="154"/>
      <c r="AT411" s="154"/>
      <c r="AU411" s="154"/>
      <c r="AV411" s="154"/>
      <c r="AW411" s="154"/>
      <c r="AX411" s="154"/>
      <c r="AY411" s="154"/>
      <c r="AZ411" s="154"/>
      <c r="BA411" s="154"/>
      <c r="BB411" s="154"/>
      <c r="BC411" s="154"/>
      <c r="BD411" s="154"/>
      <c r="BE411" s="154"/>
      <c r="BF411" s="154"/>
      <c r="BG411" s="154"/>
      <c r="BH411" s="154"/>
    </row>
    <row r="412" spans="1:60" outlineLevel="1" x14ac:dyDescent="0.2">
      <c r="A412" s="175">
        <v>112</v>
      </c>
      <c r="B412" s="176" t="s">
        <v>650</v>
      </c>
      <c r="C412" s="185" t="s">
        <v>651</v>
      </c>
      <c r="D412" s="177" t="s">
        <v>198</v>
      </c>
      <c r="E412" s="178">
        <v>10</v>
      </c>
      <c r="F412" s="179"/>
      <c r="G412" s="180">
        <f>ROUND(E412*F412,2)</f>
        <v>0</v>
      </c>
      <c r="H412" s="179"/>
      <c r="I412" s="180">
        <f>ROUND(E412*H412,2)</f>
        <v>0</v>
      </c>
      <c r="J412" s="179"/>
      <c r="K412" s="180">
        <f>ROUND(E412*J412,2)</f>
        <v>0</v>
      </c>
      <c r="L412" s="180">
        <v>21</v>
      </c>
      <c r="M412" s="180">
        <f>G412*(1+L412/100)</f>
        <v>0</v>
      </c>
      <c r="N412" s="180">
        <v>6.5000000000000006E-3</v>
      </c>
      <c r="O412" s="180">
        <f>ROUND(E412*N412,2)</f>
        <v>7.0000000000000007E-2</v>
      </c>
      <c r="P412" s="180">
        <v>0</v>
      </c>
      <c r="Q412" s="180">
        <f>ROUND(E412*P412,2)</f>
        <v>0</v>
      </c>
      <c r="R412" s="180" t="s">
        <v>392</v>
      </c>
      <c r="S412" s="180" t="s">
        <v>143</v>
      </c>
      <c r="T412" s="181" t="s">
        <v>200</v>
      </c>
      <c r="U412" s="165">
        <v>0</v>
      </c>
      <c r="V412" s="165">
        <f>ROUND(E412*U412,2)</f>
        <v>0</v>
      </c>
      <c r="W412" s="165"/>
      <c r="X412" s="154"/>
      <c r="Y412" s="154"/>
      <c r="Z412" s="154"/>
      <c r="AA412" s="154"/>
      <c r="AB412" s="154"/>
      <c r="AC412" s="154"/>
      <c r="AD412" s="154"/>
      <c r="AE412" s="154"/>
      <c r="AF412" s="154"/>
      <c r="AG412" s="154" t="s">
        <v>393</v>
      </c>
      <c r="AH412" s="154"/>
      <c r="AI412" s="154"/>
      <c r="AJ412" s="154"/>
      <c r="AK412" s="154"/>
      <c r="AL412" s="154"/>
      <c r="AM412" s="154"/>
      <c r="AN412" s="154"/>
      <c r="AO412" s="154"/>
      <c r="AP412" s="154"/>
      <c r="AQ412" s="154"/>
      <c r="AR412" s="154"/>
      <c r="AS412" s="154"/>
      <c r="AT412" s="154"/>
      <c r="AU412" s="154"/>
      <c r="AV412" s="154"/>
      <c r="AW412" s="154"/>
      <c r="AX412" s="154"/>
      <c r="AY412" s="154"/>
      <c r="AZ412" s="154"/>
      <c r="BA412" s="154"/>
      <c r="BB412" s="154"/>
      <c r="BC412" s="154"/>
      <c r="BD412" s="154"/>
      <c r="BE412" s="154"/>
      <c r="BF412" s="154"/>
      <c r="BG412" s="154"/>
      <c r="BH412" s="154"/>
    </row>
    <row r="413" spans="1:60" outlineLevel="1" x14ac:dyDescent="0.2">
      <c r="A413" s="163"/>
      <c r="B413" s="164"/>
      <c r="C413" s="205" t="s">
        <v>652</v>
      </c>
      <c r="D413" s="189"/>
      <c r="E413" s="190">
        <v>10</v>
      </c>
      <c r="F413" s="165"/>
      <c r="G413" s="165"/>
      <c r="H413" s="165"/>
      <c r="I413" s="165"/>
      <c r="J413" s="165"/>
      <c r="K413" s="165"/>
      <c r="L413" s="165"/>
      <c r="M413" s="165"/>
      <c r="N413" s="165"/>
      <c r="O413" s="165"/>
      <c r="P413" s="165"/>
      <c r="Q413" s="165"/>
      <c r="R413" s="165"/>
      <c r="S413" s="165"/>
      <c r="T413" s="165"/>
      <c r="U413" s="165"/>
      <c r="V413" s="165"/>
      <c r="W413" s="165"/>
      <c r="X413" s="154"/>
      <c r="Y413" s="154"/>
      <c r="Z413" s="154"/>
      <c r="AA413" s="154"/>
      <c r="AB413" s="154"/>
      <c r="AC413" s="154"/>
      <c r="AD413" s="154"/>
      <c r="AE413" s="154"/>
      <c r="AF413" s="154"/>
      <c r="AG413" s="154" t="s">
        <v>207</v>
      </c>
      <c r="AH413" s="154">
        <v>5</v>
      </c>
      <c r="AI413" s="154"/>
      <c r="AJ413" s="154"/>
      <c r="AK413" s="154"/>
      <c r="AL413" s="154"/>
      <c r="AM413" s="154"/>
      <c r="AN413" s="154"/>
      <c r="AO413" s="154"/>
      <c r="AP413" s="154"/>
      <c r="AQ413" s="154"/>
      <c r="AR413" s="154"/>
      <c r="AS413" s="154"/>
      <c r="AT413" s="154"/>
      <c r="AU413" s="154"/>
      <c r="AV413" s="154"/>
      <c r="AW413" s="154"/>
      <c r="AX413" s="154"/>
      <c r="AY413" s="154"/>
      <c r="AZ413" s="154"/>
      <c r="BA413" s="154"/>
      <c r="BB413" s="154"/>
      <c r="BC413" s="154"/>
      <c r="BD413" s="154"/>
      <c r="BE413" s="154"/>
      <c r="BF413" s="154"/>
      <c r="BG413" s="154"/>
      <c r="BH413" s="154"/>
    </row>
    <row r="414" spans="1:60" ht="22.5" outlineLevel="1" x14ac:dyDescent="0.2">
      <c r="A414" s="175">
        <v>113</v>
      </c>
      <c r="B414" s="176" t="s">
        <v>653</v>
      </c>
      <c r="C414" s="185" t="s">
        <v>654</v>
      </c>
      <c r="D414" s="177" t="s">
        <v>198</v>
      </c>
      <c r="E414" s="178">
        <v>10</v>
      </c>
      <c r="F414" s="179"/>
      <c r="G414" s="180">
        <f>ROUND(E414*F414,2)</f>
        <v>0</v>
      </c>
      <c r="H414" s="179"/>
      <c r="I414" s="180">
        <f>ROUND(E414*H414,2)</f>
        <v>0</v>
      </c>
      <c r="J414" s="179"/>
      <c r="K414" s="180">
        <f>ROUND(E414*J414,2)</f>
        <v>0</v>
      </c>
      <c r="L414" s="180">
        <v>21</v>
      </c>
      <c r="M414" s="180">
        <f>G414*(1+L414/100)</f>
        <v>0</v>
      </c>
      <c r="N414" s="180">
        <v>7.0000000000000007E-2</v>
      </c>
      <c r="O414" s="180">
        <f>ROUND(E414*N414,2)</f>
        <v>0.7</v>
      </c>
      <c r="P414" s="180">
        <v>0</v>
      </c>
      <c r="Q414" s="180">
        <f>ROUND(E414*P414,2)</f>
        <v>0</v>
      </c>
      <c r="R414" s="180" t="s">
        <v>392</v>
      </c>
      <c r="S414" s="180" t="s">
        <v>143</v>
      </c>
      <c r="T414" s="181" t="s">
        <v>200</v>
      </c>
      <c r="U414" s="165">
        <v>0</v>
      </c>
      <c r="V414" s="165">
        <f>ROUND(E414*U414,2)</f>
        <v>0</v>
      </c>
      <c r="W414" s="165"/>
      <c r="X414" s="154"/>
      <c r="Y414" s="154"/>
      <c r="Z414" s="154"/>
      <c r="AA414" s="154"/>
      <c r="AB414" s="154"/>
      <c r="AC414" s="154"/>
      <c r="AD414" s="154"/>
      <c r="AE414" s="154"/>
      <c r="AF414" s="154"/>
      <c r="AG414" s="154" t="s">
        <v>393</v>
      </c>
      <c r="AH414" s="154"/>
      <c r="AI414" s="154"/>
      <c r="AJ414" s="154"/>
      <c r="AK414" s="154"/>
      <c r="AL414" s="154"/>
      <c r="AM414" s="154"/>
      <c r="AN414" s="154"/>
      <c r="AO414" s="154"/>
      <c r="AP414" s="154"/>
      <c r="AQ414" s="154"/>
      <c r="AR414" s="154"/>
      <c r="AS414" s="154"/>
      <c r="AT414" s="154"/>
      <c r="AU414" s="154"/>
      <c r="AV414" s="154"/>
      <c r="AW414" s="154"/>
      <c r="AX414" s="154"/>
      <c r="AY414" s="154"/>
      <c r="AZ414" s="154"/>
      <c r="BA414" s="154"/>
      <c r="BB414" s="154"/>
      <c r="BC414" s="154"/>
      <c r="BD414" s="154"/>
      <c r="BE414" s="154"/>
      <c r="BF414" s="154"/>
      <c r="BG414" s="154"/>
      <c r="BH414" s="154"/>
    </row>
    <row r="415" spans="1:60" outlineLevel="1" x14ac:dyDescent="0.2">
      <c r="A415" s="163"/>
      <c r="B415" s="164"/>
      <c r="C415" s="205" t="s">
        <v>652</v>
      </c>
      <c r="D415" s="189"/>
      <c r="E415" s="190">
        <v>10</v>
      </c>
      <c r="F415" s="165"/>
      <c r="G415" s="165"/>
      <c r="H415" s="165"/>
      <c r="I415" s="165"/>
      <c r="J415" s="165"/>
      <c r="K415" s="165"/>
      <c r="L415" s="165"/>
      <c r="M415" s="165"/>
      <c r="N415" s="165"/>
      <c r="O415" s="165"/>
      <c r="P415" s="165"/>
      <c r="Q415" s="165"/>
      <c r="R415" s="165"/>
      <c r="S415" s="165"/>
      <c r="T415" s="165"/>
      <c r="U415" s="165"/>
      <c r="V415" s="165"/>
      <c r="W415" s="165"/>
      <c r="X415" s="154"/>
      <c r="Y415" s="154"/>
      <c r="Z415" s="154"/>
      <c r="AA415" s="154"/>
      <c r="AB415" s="154"/>
      <c r="AC415" s="154"/>
      <c r="AD415" s="154"/>
      <c r="AE415" s="154"/>
      <c r="AF415" s="154"/>
      <c r="AG415" s="154" t="s">
        <v>207</v>
      </c>
      <c r="AH415" s="154">
        <v>5</v>
      </c>
      <c r="AI415" s="154"/>
      <c r="AJ415" s="154"/>
      <c r="AK415" s="154"/>
      <c r="AL415" s="154"/>
      <c r="AM415" s="154"/>
      <c r="AN415" s="154"/>
      <c r="AO415" s="154"/>
      <c r="AP415" s="154"/>
      <c r="AQ415" s="154"/>
      <c r="AR415" s="154"/>
      <c r="AS415" s="154"/>
      <c r="AT415" s="154"/>
      <c r="AU415" s="154"/>
      <c r="AV415" s="154"/>
      <c r="AW415" s="154"/>
      <c r="AX415" s="154"/>
      <c r="AY415" s="154"/>
      <c r="AZ415" s="154"/>
      <c r="BA415" s="154"/>
      <c r="BB415" s="154"/>
      <c r="BC415" s="154"/>
      <c r="BD415" s="154"/>
      <c r="BE415" s="154"/>
      <c r="BF415" s="154"/>
      <c r="BG415" s="154"/>
      <c r="BH415" s="154"/>
    </row>
    <row r="416" spans="1:60" ht="22.5" outlineLevel="1" x14ac:dyDescent="0.2">
      <c r="A416" s="175">
        <v>114</v>
      </c>
      <c r="B416" s="176" t="s">
        <v>655</v>
      </c>
      <c r="C416" s="185" t="s">
        <v>656</v>
      </c>
      <c r="D416" s="177" t="s">
        <v>198</v>
      </c>
      <c r="E416" s="178">
        <v>10</v>
      </c>
      <c r="F416" s="179"/>
      <c r="G416" s="180">
        <f>ROUND(E416*F416,2)</f>
        <v>0</v>
      </c>
      <c r="H416" s="179"/>
      <c r="I416" s="180">
        <f>ROUND(E416*H416,2)</f>
        <v>0</v>
      </c>
      <c r="J416" s="179"/>
      <c r="K416" s="180">
        <f>ROUND(E416*J416,2)</f>
        <v>0</v>
      </c>
      <c r="L416" s="180">
        <v>21</v>
      </c>
      <c r="M416" s="180">
        <f>G416*(1+L416/100)</f>
        <v>0</v>
      </c>
      <c r="N416" s="180">
        <v>0.04</v>
      </c>
      <c r="O416" s="180">
        <f>ROUND(E416*N416,2)</f>
        <v>0.4</v>
      </c>
      <c r="P416" s="180">
        <v>0</v>
      </c>
      <c r="Q416" s="180">
        <f>ROUND(E416*P416,2)</f>
        <v>0</v>
      </c>
      <c r="R416" s="180"/>
      <c r="S416" s="180" t="s">
        <v>181</v>
      </c>
      <c r="T416" s="181" t="s">
        <v>144</v>
      </c>
      <c r="U416" s="165">
        <v>0</v>
      </c>
      <c r="V416" s="165">
        <f>ROUND(E416*U416,2)</f>
        <v>0</v>
      </c>
      <c r="W416" s="165"/>
      <c r="X416" s="154"/>
      <c r="Y416" s="154"/>
      <c r="Z416" s="154"/>
      <c r="AA416" s="154"/>
      <c r="AB416" s="154"/>
      <c r="AC416" s="154"/>
      <c r="AD416" s="154"/>
      <c r="AE416" s="154"/>
      <c r="AF416" s="154"/>
      <c r="AG416" s="154" t="s">
        <v>393</v>
      </c>
      <c r="AH416" s="154"/>
      <c r="AI416" s="154"/>
      <c r="AJ416" s="154"/>
      <c r="AK416" s="154"/>
      <c r="AL416" s="154"/>
      <c r="AM416" s="154"/>
      <c r="AN416" s="154"/>
      <c r="AO416" s="154"/>
      <c r="AP416" s="154"/>
      <c r="AQ416" s="154"/>
      <c r="AR416" s="154"/>
      <c r="AS416" s="154"/>
      <c r="AT416" s="154"/>
      <c r="AU416" s="154"/>
      <c r="AV416" s="154"/>
      <c r="AW416" s="154"/>
      <c r="AX416" s="154"/>
      <c r="AY416" s="154"/>
      <c r="AZ416" s="154"/>
      <c r="BA416" s="154"/>
      <c r="BB416" s="154"/>
      <c r="BC416" s="154"/>
      <c r="BD416" s="154"/>
      <c r="BE416" s="154"/>
      <c r="BF416" s="154"/>
      <c r="BG416" s="154"/>
      <c r="BH416" s="154"/>
    </row>
    <row r="417" spans="1:60" outlineLevel="1" x14ac:dyDescent="0.2">
      <c r="A417" s="163"/>
      <c r="B417" s="164"/>
      <c r="C417" s="270" t="s">
        <v>657</v>
      </c>
      <c r="D417" s="271"/>
      <c r="E417" s="271"/>
      <c r="F417" s="271"/>
      <c r="G417" s="271"/>
      <c r="H417" s="165"/>
      <c r="I417" s="165"/>
      <c r="J417" s="165"/>
      <c r="K417" s="165"/>
      <c r="L417" s="165"/>
      <c r="M417" s="165"/>
      <c r="N417" s="165"/>
      <c r="O417" s="165"/>
      <c r="P417" s="165"/>
      <c r="Q417" s="165"/>
      <c r="R417" s="165"/>
      <c r="S417" s="165"/>
      <c r="T417" s="165"/>
      <c r="U417" s="165"/>
      <c r="V417" s="165"/>
      <c r="W417" s="165"/>
      <c r="X417" s="154"/>
      <c r="Y417" s="154"/>
      <c r="Z417" s="154"/>
      <c r="AA417" s="154"/>
      <c r="AB417" s="154"/>
      <c r="AC417" s="154"/>
      <c r="AD417" s="154"/>
      <c r="AE417" s="154"/>
      <c r="AF417" s="154"/>
      <c r="AG417" s="154" t="s">
        <v>147</v>
      </c>
      <c r="AH417" s="154"/>
      <c r="AI417" s="154"/>
      <c r="AJ417" s="154"/>
      <c r="AK417" s="154"/>
      <c r="AL417" s="154"/>
      <c r="AM417" s="154"/>
      <c r="AN417" s="154"/>
      <c r="AO417" s="154"/>
      <c r="AP417" s="154"/>
      <c r="AQ417" s="154"/>
      <c r="AR417" s="154"/>
      <c r="AS417" s="154"/>
      <c r="AT417" s="154"/>
      <c r="AU417" s="154"/>
      <c r="AV417" s="154"/>
      <c r="AW417" s="154"/>
      <c r="AX417" s="154"/>
      <c r="AY417" s="154"/>
      <c r="AZ417" s="154"/>
      <c r="BA417" s="154"/>
      <c r="BB417" s="154"/>
      <c r="BC417" s="154"/>
      <c r="BD417" s="154"/>
      <c r="BE417" s="154"/>
      <c r="BF417" s="154"/>
      <c r="BG417" s="154"/>
      <c r="BH417" s="154"/>
    </row>
    <row r="418" spans="1:60" ht="22.5" outlineLevel="1" x14ac:dyDescent="0.2">
      <c r="A418" s="175">
        <v>115</v>
      </c>
      <c r="B418" s="176" t="s">
        <v>658</v>
      </c>
      <c r="C418" s="185" t="s">
        <v>659</v>
      </c>
      <c r="D418" s="177" t="s">
        <v>198</v>
      </c>
      <c r="E418" s="178">
        <v>10</v>
      </c>
      <c r="F418" s="179"/>
      <c r="G418" s="180">
        <f>ROUND(E418*F418,2)</f>
        <v>0</v>
      </c>
      <c r="H418" s="179"/>
      <c r="I418" s="180">
        <f>ROUND(E418*H418,2)</f>
        <v>0</v>
      </c>
      <c r="J418" s="179"/>
      <c r="K418" s="180">
        <f>ROUND(E418*J418,2)</f>
        <v>0</v>
      </c>
      <c r="L418" s="180">
        <v>21</v>
      </c>
      <c r="M418" s="180">
        <f>G418*(1+L418/100)</f>
        <v>0</v>
      </c>
      <c r="N418" s="180">
        <v>0.05</v>
      </c>
      <c r="O418" s="180">
        <f>ROUND(E418*N418,2)</f>
        <v>0.5</v>
      </c>
      <c r="P418" s="180">
        <v>0</v>
      </c>
      <c r="Q418" s="180">
        <f>ROUND(E418*P418,2)</f>
        <v>0</v>
      </c>
      <c r="R418" s="180"/>
      <c r="S418" s="180" t="s">
        <v>181</v>
      </c>
      <c r="T418" s="181" t="s">
        <v>144</v>
      </c>
      <c r="U418" s="165">
        <v>0</v>
      </c>
      <c r="V418" s="165">
        <f>ROUND(E418*U418,2)</f>
        <v>0</v>
      </c>
      <c r="W418" s="165"/>
      <c r="X418" s="154"/>
      <c r="Y418" s="154"/>
      <c r="Z418" s="154"/>
      <c r="AA418" s="154"/>
      <c r="AB418" s="154"/>
      <c r="AC418" s="154"/>
      <c r="AD418" s="154"/>
      <c r="AE418" s="154"/>
      <c r="AF418" s="154"/>
      <c r="AG418" s="154" t="s">
        <v>393</v>
      </c>
      <c r="AH418" s="154"/>
      <c r="AI418" s="154"/>
      <c r="AJ418" s="154"/>
      <c r="AK418" s="154"/>
      <c r="AL418" s="154"/>
      <c r="AM418" s="154"/>
      <c r="AN418" s="154"/>
      <c r="AO418" s="154"/>
      <c r="AP418" s="154"/>
      <c r="AQ418" s="154"/>
      <c r="AR418" s="154"/>
      <c r="AS418" s="154"/>
      <c r="AT418" s="154"/>
      <c r="AU418" s="154"/>
      <c r="AV418" s="154"/>
      <c r="AW418" s="154"/>
      <c r="AX418" s="154"/>
      <c r="AY418" s="154"/>
      <c r="AZ418" s="154"/>
      <c r="BA418" s="154"/>
      <c r="BB418" s="154"/>
      <c r="BC418" s="154"/>
      <c r="BD418" s="154"/>
      <c r="BE418" s="154"/>
      <c r="BF418" s="154"/>
      <c r="BG418" s="154"/>
      <c r="BH418" s="154"/>
    </row>
    <row r="419" spans="1:60" outlineLevel="1" x14ac:dyDescent="0.2">
      <c r="A419" s="163"/>
      <c r="B419" s="164"/>
      <c r="C419" s="270" t="s">
        <v>657</v>
      </c>
      <c r="D419" s="271"/>
      <c r="E419" s="271"/>
      <c r="F419" s="271"/>
      <c r="G419" s="271"/>
      <c r="H419" s="165"/>
      <c r="I419" s="165"/>
      <c r="J419" s="165"/>
      <c r="K419" s="165"/>
      <c r="L419" s="165"/>
      <c r="M419" s="165"/>
      <c r="N419" s="165"/>
      <c r="O419" s="165"/>
      <c r="P419" s="165"/>
      <c r="Q419" s="165"/>
      <c r="R419" s="165"/>
      <c r="S419" s="165"/>
      <c r="T419" s="165"/>
      <c r="U419" s="165"/>
      <c r="V419" s="165"/>
      <c r="W419" s="165"/>
      <c r="X419" s="154"/>
      <c r="Y419" s="154"/>
      <c r="Z419" s="154"/>
      <c r="AA419" s="154"/>
      <c r="AB419" s="154"/>
      <c r="AC419" s="154"/>
      <c r="AD419" s="154"/>
      <c r="AE419" s="154"/>
      <c r="AF419" s="154"/>
      <c r="AG419" s="154" t="s">
        <v>147</v>
      </c>
      <c r="AH419" s="154"/>
      <c r="AI419" s="154"/>
      <c r="AJ419" s="154"/>
      <c r="AK419" s="154"/>
      <c r="AL419" s="154"/>
      <c r="AM419" s="154"/>
      <c r="AN419" s="154"/>
      <c r="AO419" s="154"/>
      <c r="AP419" s="154"/>
      <c r="AQ419" s="154"/>
      <c r="AR419" s="154"/>
      <c r="AS419" s="154"/>
      <c r="AT419" s="154"/>
      <c r="AU419" s="154"/>
      <c r="AV419" s="154"/>
      <c r="AW419" s="154"/>
      <c r="AX419" s="154"/>
      <c r="AY419" s="154"/>
      <c r="AZ419" s="154"/>
      <c r="BA419" s="154"/>
      <c r="BB419" s="154"/>
      <c r="BC419" s="154"/>
      <c r="BD419" s="154"/>
      <c r="BE419" s="154"/>
      <c r="BF419" s="154"/>
      <c r="BG419" s="154"/>
      <c r="BH419" s="154"/>
    </row>
    <row r="420" spans="1:60" ht="22.5" outlineLevel="1" x14ac:dyDescent="0.2">
      <c r="A420" s="175">
        <v>116</v>
      </c>
      <c r="B420" s="176" t="s">
        <v>660</v>
      </c>
      <c r="C420" s="185" t="s">
        <v>661</v>
      </c>
      <c r="D420" s="177" t="s">
        <v>198</v>
      </c>
      <c r="E420" s="178">
        <v>10</v>
      </c>
      <c r="F420" s="179"/>
      <c r="G420" s="180">
        <f>ROUND(E420*F420,2)</f>
        <v>0</v>
      </c>
      <c r="H420" s="179"/>
      <c r="I420" s="180">
        <f>ROUND(E420*H420,2)</f>
        <v>0</v>
      </c>
      <c r="J420" s="179"/>
      <c r="K420" s="180">
        <f>ROUND(E420*J420,2)</f>
        <v>0</v>
      </c>
      <c r="L420" s="180">
        <v>21</v>
      </c>
      <c r="M420" s="180">
        <f>G420*(1+L420/100)</f>
        <v>0</v>
      </c>
      <c r="N420" s="180">
        <v>7.2000000000000008E-2</v>
      </c>
      <c r="O420" s="180">
        <f>ROUND(E420*N420,2)</f>
        <v>0.72</v>
      </c>
      <c r="P420" s="180">
        <v>0</v>
      </c>
      <c r="Q420" s="180">
        <f>ROUND(E420*P420,2)</f>
        <v>0</v>
      </c>
      <c r="R420" s="180"/>
      <c r="S420" s="180" t="s">
        <v>181</v>
      </c>
      <c r="T420" s="181" t="s">
        <v>144</v>
      </c>
      <c r="U420" s="165">
        <v>0</v>
      </c>
      <c r="V420" s="165">
        <f>ROUND(E420*U420,2)</f>
        <v>0</v>
      </c>
      <c r="W420" s="165"/>
      <c r="X420" s="154"/>
      <c r="Y420" s="154"/>
      <c r="Z420" s="154"/>
      <c r="AA420" s="154"/>
      <c r="AB420" s="154"/>
      <c r="AC420" s="154"/>
      <c r="AD420" s="154"/>
      <c r="AE420" s="154"/>
      <c r="AF420" s="154"/>
      <c r="AG420" s="154" t="s">
        <v>393</v>
      </c>
      <c r="AH420" s="154"/>
      <c r="AI420" s="154"/>
      <c r="AJ420" s="154"/>
      <c r="AK420" s="154"/>
      <c r="AL420" s="154"/>
      <c r="AM420" s="154"/>
      <c r="AN420" s="154"/>
      <c r="AO420" s="154"/>
      <c r="AP420" s="154"/>
      <c r="AQ420" s="154"/>
      <c r="AR420" s="154"/>
      <c r="AS420" s="154"/>
      <c r="AT420" s="154"/>
      <c r="AU420" s="154"/>
      <c r="AV420" s="154"/>
      <c r="AW420" s="154"/>
      <c r="AX420" s="154"/>
      <c r="AY420" s="154"/>
      <c r="AZ420" s="154"/>
      <c r="BA420" s="154"/>
      <c r="BB420" s="154"/>
      <c r="BC420" s="154"/>
      <c r="BD420" s="154"/>
      <c r="BE420" s="154"/>
      <c r="BF420" s="154"/>
      <c r="BG420" s="154"/>
      <c r="BH420" s="154"/>
    </row>
    <row r="421" spans="1:60" outlineLevel="1" x14ac:dyDescent="0.2">
      <c r="A421" s="163"/>
      <c r="B421" s="164"/>
      <c r="C421" s="270" t="s">
        <v>657</v>
      </c>
      <c r="D421" s="271"/>
      <c r="E421" s="271"/>
      <c r="F421" s="271"/>
      <c r="G421" s="271"/>
      <c r="H421" s="165"/>
      <c r="I421" s="165"/>
      <c r="J421" s="165"/>
      <c r="K421" s="165"/>
      <c r="L421" s="165"/>
      <c r="M421" s="165"/>
      <c r="N421" s="165"/>
      <c r="O421" s="165"/>
      <c r="P421" s="165"/>
      <c r="Q421" s="165"/>
      <c r="R421" s="165"/>
      <c r="S421" s="165"/>
      <c r="T421" s="165"/>
      <c r="U421" s="165"/>
      <c r="V421" s="165"/>
      <c r="W421" s="165"/>
      <c r="X421" s="154"/>
      <c r="Y421" s="154"/>
      <c r="Z421" s="154"/>
      <c r="AA421" s="154"/>
      <c r="AB421" s="154"/>
      <c r="AC421" s="154"/>
      <c r="AD421" s="154"/>
      <c r="AE421" s="154"/>
      <c r="AF421" s="154"/>
      <c r="AG421" s="154" t="s">
        <v>147</v>
      </c>
      <c r="AH421" s="154"/>
      <c r="AI421" s="154"/>
      <c r="AJ421" s="154"/>
      <c r="AK421" s="154"/>
      <c r="AL421" s="154"/>
      <c r="AM421" s="154"/>
      <c r="AN421" s="154"/>
      <c r="AO421" s="154"/>
      <c r="AP421" s="154"/>
      <c r="AQ421" s="154"/>
      <c r="AR421" s="154"/>
      <c r="AS421" s="154"/>
      <c r="AT421" s="154"/>
      <c r="AU421" s="154"/>
      <c r="AV421" s="154"/>
      <c r="AW421" s="154"/>
      <c r="AX421" s="154"/>
      <c r="AY421" s="154"/>
      <c r="AZ421" s="154"/>
      <c r="BA421" s="154"/>
      <c r="BB421" s="154"/>
      <c r="BC421" s="154"/>
      <c r="BD421" s="154"/>
      <c r="BE421" s="154"/>
      <c r="BF421" s="154"/>
      <c r="BG421" s="154"/>
      <c r="BH421" s="154"/>
    </row>
    <row r="422" spans="1:60" outlineLevel="1" x14ac:dyDescent="0.2">
      <c r="A422" s="175">
        <v>117</v>
      </c>
      <c r="B422" s="176" t="s">
        <v>662</v>
      </c>
      <c r="C422" s="185" t="s">
        <v>663</v>
      </c>
      <c r="D422" s="177" t="s">
        <v>198</v>
      </c>
      <c r="E422" s="178">
        <v>10</v>
      </c>
      <c r="F422" s="179"/>
      <c r="G422" s="180">
        <f>ROUND(E422*F422,2)</f>
        <v>0</v>
      </c>
      <c r="H422" s="179"/>
      <c r="I422" s="180">
        <f>ROUND(E422*H422,2)</f>
        <v>0</v>
      </c>
      <c r="J422" s="179"/>
      <c r="K422" s="180">
        <f>ROUND(E422*J422,2)</f>
        <v>0</v>
      </c>
      <c r="L422" s="180">
        <v>21</v>
      </c>
      <c r="M422" s="180">
        <f>G422*(1+L422/100)</f>
        <v>0</v>
      </c>
      <c r="N422" s="180">
        <v>0.14500000000000002</v>
      </c>
      <c r="O422" s="180">
        <f>ROUND(E422*N422,2)</f>
        <v>1.45</v>
      </c>
      <c r="P422" s="180">
        <v>0</v>
      </c>
      <c r="Q422" s="180">
        <f>ROUND(E422*P422,2)</f>
        <v>0</v>
      </c>
      <c r="R422" s="180"/>
      <c r="S422" s="180" t="s">
        <v>181</v>
      </c>
      <c r="T422" s="181" t="s">
        <v>144</v>
      </c>
      <c r="U422" s="165">
        <v>0</v>
      </c>
      <c r="V422" s="165">
        <f>ROUND(E422*U422,2)</f>
        <v>0</v>
      </c>
      <c r="W422" s="165"/>
      <c r="X422" s="154"/>
      <c r="Y422" s="154"/>
      <c r="Z422" s="154"/>
      <c r="AA422" s="154"/>
      <c r="AB422" s="154"/>
      <c r="AC422" s="154"/>
      <c r="AD422" s="154"/>
      <c r="AE422" s="154"/>
      <c r="AF422" s="154"/>
      <c r="AG422" s="154" t="s">
        <v>393</v>
      </c>
      <c r="AH422" s="154"/>
      <c r="AI422" s="154"/>
      <c r="AJ422" s="154"/>
      <c r="AK422" s="154"/>
      <c r="AL422" s="154"/>
      <c r="AM422" s="154"/>
      <c r="AN422" s="154"/>
      <c r="AO422" s="154"/>
      <c r="AP422" s="154"/>
      <c r="AQ422" s="154"/>
      <c r="AR422" s="154"/>
      <c r="AS422" s="154"/>
      <c r="AT422" s="154"/>
      <c r="AU422" s="154"/>
      <c r="AV422" s="154"/>
      <c r="AW422" s="154"/>
      <c r="AX422" s="154"/>
      <c r="AY422" s="154"/>
      <c r="AZ422" s="154"/>
      <c r="BA422" s="154"/>
      <c r="BB422" s="154"/>
      <c r="BC422" s="154"/>
      <c r="BD422" s="154"/>
      <c r="BE422" s="154"/>
      <c r="BF422" s="154"/>
      <c r="BG422" s="154"/>
      <c r="BH422" s="154"/>
    </row>
    <row r="423" spans="1:60" outlineLevel="1" x14ac:dyDescent="0.2">
      <c r="A423" s="163"/>
      <c r="B423" s="164"/>
      <c r="C423" s="270" t="s">
        <v>657</v>
      </c>
      <c r="D423" s="271"/>
      <c r="E423" s="271"/>
      <c r="F423" s="271"/>
      <c r="G423" s="271"/>
      <c r="H423" s="165"/>
      <c r="I423" s="165"/>
      <c r="J423" s="165"/>
      <c r="K423" s="165"/>
      <c r="L423" s="165"/>
      <c r="M423" s="165"/>
      <c r="N423" s="165"/>
      <c r="O423" s="165"/>
      <c r="P423" s="165"/>
      <c r="Q423" s="165"/>
      <c r="R423" s="165"/>
      <c r="S423" s="165"/>
      <c r="T423" s="165"/>
      <c r="U423" s="165"/>
      <c r="V423" s="165"/>
      <c r="W423" s="165"/>
      <c r="X423" s="154"/>
      <c r="Y423" s="154"/>
      <c r="Z423" s="154"/>
      <c r="AA423" s="154"/>
      <c r="AB423" s="154"/>
      <c r="AC423" s="154"/>
      <c r="AD423" s="154"/>
      <c r="AE423" s="154"/>
      <c r="AF423" s="154"/>
      <c r="AG423" s="154" t="s">
        <v>147</v>
      </c>
      <c r="AH423" s="154"/>
      <c r="AI423" s="154"/>
      <c r="AJ423" s="154"/>
      <c r="AK423" s="154"/>
      <c r="AL423" s="154"/>
      <c r="AM423" s="154"/>
      <c r="AN423" s="154"/>
      <c r="AO423" s="154"/>
      <c r="AP423" s="154"/>
      <c r="AQ423" s="154"/>
      <c r="AR423" s="154"/>
      <c r="AS423" s="154"/>
      <c r="AT423" s="154"/>
      <c r="AU423" s="154"/>
      <c r="AV423" s="154"/>
      <c r="AW423" s="154"/>
      <c r="AX423" s="154"/>
      <c r="AY423" s="154"/>
      <c r="AZ423" s="154"/>
      <c r="BA423" s="154"/>
      <c r="BB423" s="154"/>
      <c r="BC423" s="154"/>
      <c r="BD423" s="154"/>
      <c r="BE423" s="154"/>
      <c r="BF423" s="154"/>
      <c r="BG423" s="154"/>
      <c r="BH423" s="154"/>
    </row>
    <row r="424" spans="1:60" ht="22.5" outlineLevel="1" x14ac:dyDescent="0.2">
      <c r="A424" s="175">
        <v>118</v>
      </c>
      <c r="B424" s="176" t="s">
        <v>664</v>
      </c>
      <c r="C424" s="185" t="s">
        <v>665</v>
      </c>
      <c r="D424" s="177" t="s">
        <v>198</v>
      </c>
      <c r="E424" s="178">
        <v>10</v>
      </c>
      <c r="F424" s="179"/>
      <c r="G424" s="180">
        <f>ROUND(E424*F424,2)</f>
        <v>0</v>
      </c>
      <c r="H424" s="179"/>
      <c r="I424" s="180">
        <f>ROUND(E424*H424,2)</f>
        <v>0</v>
      </c>
      <c r="J424" s="179"/>
      <c r="K424" s="180">
        <f>ROUND(E424*J424,2)</f>
        <v>0</v>
      </c>
      <c r="L424" s="180">
        <v>21</v>
      </c>
      <c r="M424" s="180">
        <f>G424*(1+L424/100)</f>
        <v>0</v>
      </c>
      <c r="N424" s="180">
        <v>0.15500000000000003</v>
      </c>
      <c r="O424" s="180">
        <f>ROUND(E424*N424,2)</f>
        <v>1.55</v>
      </c>
      <c r="P424" s="180">
        <v>0</v>
      </c>
      <c r="Q424" s="180">
        <f>ROUND(E424*P424,2)</f>
        <v>0</v>
      </c>
      <c r="R424" s="180"/>
      <c r="S424" s="180" t="s">
        <v>181</v>
      </c>
      <c r="T424" s="181" t="s">
        <v>144</v>
      </c>
      <c r="U424" s="165">
        <v>0</v>
      </c>
      <c r="V424" s="165">
        <f>ROUND(E424*U424,2)</f>
        <v>0</v>
      </c>
      <c r="W424" s="165"/>
      <c r="X424" s="154"/>
      <c r="Y424" s="154"/>
      <c r="Z424" s="154"/>
      <c r="AA424" s="154"/>
      <c r="AB424" s="154"/>
      <c r="AC424" s="154"/>
      <c r="AD424" s="154"/>
      <c r="AE424" s="154"/>
      <c r="AF424" s="154"/>
      <c r="AG424" s="154" t="s">
        <v>393</v>
      </c>
      <c r="AH424" s="154"/>
      <c r="AI424" s="154"/>
      <c r="AJ424" s="154"/>
      <c r="AK424" s="154"/>
      <c r="AL424" s="154"/>
      <c r="AM424" s="154"/>
      <c r="AN424" s="154"/>
      <c r="AO424" s="154"/>
      <c r="AP424" s="154"/>
      <c r="AQ424" s="154"/>
      <c r="AR424" s="154"/>
      <c r="AS424" s="154"/>
      <c r="AT424" s="154"/>
      <c r="AU424" s="154"/>
      <c r="AV424" s="154"/>
      <c r="AW424" s="154"/>
      <c r="AX424" s="154"/>
      <c r="AY424" s="154"/>
      <c r="AZ424" s="154"/>
      <c r="BA424" s="154"/>
      <c r="BB424" s="154"/>
      <c r="BC424" s="154"/>
      <c r="BD424" s="154"/>
      <c r="BE424" s="154"/>
      <c r="BF424" s="154"/>
      <c r="BG424" s="154"/>
      <c r="BH424" s="154"/>
    </row>
    <row r="425" spans="1:60" outlineLevel="1" x14ac:dyDescent="0.2">
      <c r="A425" s="163"/>
      <c r="B425" s="164"/>
      <c r="C425" s="270" t="s">
        <v>657</v>
      </c>
      <c r="D425" s="271"/>
      <c r="E425" s="271"/>
      <c r="F425" s="271"/>
      <c r="G425" s="271"/>
      <c r="H425" s="165"/>
      <c r="I425" s="165"/>
      <c r="J425" s="165"/>
      <c r="K425" s="165"/>
      <c r="L425" s="165"/>
      <c r="M425" s="165"/>
      <c r="N425" s="165"/>
      <c r="O425" s="165"/>
      <c r="P425" s="165"/>
      <c r="Q425" s="165"/>
      <c r="R425" s="165"/>
      <c r="S425" s="165"/>
      <c r="T425" s="165"/>
      <c r="U425" s="165"/>
      <c r="V425" s="165"/>
      <c r="W425" s="165"/>
      <c r="X425" s="154"/>
      <c r="Y425" s="154"/>
      <c r="Z425" s="154"/>
      <c r="AA425" s="154"/>
      <c r="AB425" s="154"/>
      <c r="AC425" s="154"/>
      <c r="AD425" s="154"/>
      <c r="AE425" s="154"/>
      <c r="AF425" s="154"/>
      <c r="AG425" s="154" t="s">
        <v>147</v>
      </c>
      <c r="AH425" s="154"/>
      <c r="AI425" s="154"/>
      <c r="AJ425" s="154"/>
      <c r="AK425" s="154"/>
      <c r="AL425" s="154"/>
      <c r="AM425" s="154"/>
      <c r="AN425" s="154"/>
      <c r="AO425" s="154"/>
      <c r="AP425" s="154"/>
      <c r="AQ425" s="154"/>
      <c r="AR425" s="154"/>
      <c r="AS425" s="154"/>
      <c r="AT425" s="154"/>
      <c r="AU425" s="154"/>
      <c r="AV425" s="154"/>
      <c r="AW425" s="154"/>
      <c r="AX425" s="154"/>
      <c r="AY425" s="154"/>
      <c r="AZ425" s="154"/>
      <c r="BA425" s="154"/>
      <c r="BB425" s="154"/>
      <c r="BC425" s="154"/>
      <c r="BD425" s="154"/>
      <c r="BE425" s="154"/>
      <c r="BF425" s="154"/>
      <c r="BG425" s="154"/>
      <c r="BH425" s="154"/>
    </row>
    <row r="426" spans="1:60" ht="22.5" outlineLevel="1" x14ac:dyDescent="0.2">
      <c r="A426" s="175">
        <v>119</v>
      </c>
      <c r="B426" s="176" t="s">
        <v>666</v>
      </c>
      <c r="C426" s="185" t="s">
        <v>667</v>
      </c>
      <c r="D426" s="177" t="s">
        <v>198</v>
      </c>
      <c r="E426" s="178">
        <v>10</v>
      </c>
      <c r="F426" s="179"/>
      <c r="G426" s="180">
        <f>ROUND(E426*F426,2)</f>
        <v>0</v>
      </c>
      <c r="H426" s="179"/>
      <c r="I426" s="180">
        <f>ROUND(E426*H426,2)</f>
        <v>0</v>
      </c>
      <c r="J426" s="179"/>
      <c r="K426" s="180">
        <f>ROUND(E426*J426,2)</f>
        <v>0</v>
      </c>
      <c r="L426" s="180">
        <v>21</v>
      </c>
      <c r="M426" s="180">
        <f>G426*(1+L426/100)</f>
        <v>0</v>
      </c>
      <c r="N426" s="180">
        <v>0.18500000000000003</v>
      </c>
      <c r="O426" s="180">
        <f>ROUND(E426*N426,2)</f>
        <v>1.85</v>
      </c>
      <c r="P426" s="180">
        <v>0</v>
      </c>
      <c r="Q426" s="180">
        <f>ROUND(E426*P426,2)</f>
        <v>0</v>
      </c>
      <c r="R426" s="180"/>
      <c r="S426" s="180" t="s">
        <v>181</v>
      </c>
      <c r="T426" s="181" t="s">
        <v>144</v>
      </c>
      <c r="U426" s="165">
        <v>0</v>
      </c>
      <c r="V426" s="165">
        <f>ROUND(E426*U426,2)</f>
        <v>0</v>
      </c>
      <c r="W426" s="165"/>
      <c r="X426" s="154"/>
      <c r="Y426" s="154"/>
      <c r="Z426" s="154"/>
      <c r="AA426" s="154"/>
      <c r="AB426" s="154"/>
      <c r="AC426" s="154"/>
      <c r="AD426" s="154"/>
      <c r="AE426" s="154"/>
      <c r="AF426" s="154"/>
      <c r="AG426" s="154" t="s">
        <v>393</v>
      </c>
      <c r="AH426" s="154"/>
      <c r="AI426" s="154"/>
      <c r="AJ426" s="154"/>
      <c r="AK426" s="154"/>
      <c r="AL426" s="154"/>
      <c r="AM426" s="154"/>
      <c r="AN426" s="154"/>
      <c r="AO426" s="154"/>
      <c r="AP426" s="154"/>
      <c r="AQ426" s="154"/>
      <c r="AR426" s="154"/>
      <c r="AS426" s="154"/>
      <c r="AT426" s="154"/>
      <c r="AU426" s="154"/>
      <c r="AV426" s="154"/>
      <c r="AW426" s="154"/>
      <c r="AX426" s="154"/>
      <c r="AY426" s="154"/>
      <c r="AZ426" s="154"/>
      <c r="BA426" s="154"/>
      <c r="BB426" s="154"/>
      <c r="BC426" s="154"/>
      <c r="BD426" s="154"/>
      <c r="BE426" s="154"/>
      <c r="BF426" s="154"/>
      <c r="BG426" s="154"/>
      <c r="BH426" s="154"/>
    </row>
    <row r="427" spans="1:60" outlineLevel="1" x14ac:dyDescent="0.2">
      <c r="A427" s="163"/>
      <c r="B427" s="164"/>
      <c r="C427" s="270" t="s">
        <v>657</v>
      </c>
      <c r="D427" s="271"/>
      <c r="E427" s="271"/>
      <c r="F427" s="271"/>
      <c r="G427" s="271"/>
      <c r="H427" s="165"/>
      <c r="I427" s="165"/>
      <c r="J427" s="165"/>
      <c r="K427" s="165"/>
      <c r="L427" s="165"/>
      <c r="M427" s="165"/>
      <c r="N427" s="165"/>
      <c r="O427" s="165"/>
      <c r="P427" s="165"/>
      <c r="Q427" s="165"/>
      <c r="R427" s="165"/>
      <c r="S427" s="165"/>
      <c r="T427" s="165"/>
      <c r="U427" s="165"/>
      <c r="V427" s="165"/>
      <c r="W427" s="165"/>
      <c r="X427" s="154"/>
      <c r="Y427" s="154"/>
      <c r="Z427" s="154"/>
      <c r="AA427" s="154"/>
      <c r="AB427" s="154"/>
      <c r="AC427" s="154"/>
      <c r="AD427" s="154"/>
      <c r="AE427" s="154"/>
      <c r="AF427" s="154"/>
      <c r="AG427" s="154" t="s">
        <v>147</v>
      </c>
      <c r="AH427" s="154"/>
      <c r="AI427" s="154"/>
      <c r="AJ427" s="154"/>
      <c r="AK427" s="154"/>
      <c r="AL427" s="154"/>
      <c r="AM427" s="154"/>
      <c r="AN427" s="154"/>
      <c r="AO427" s="154"/>
      <c r="AP427" s="154"/>
      <c r="AQ427" s="154"/>
      <c r="AR427" s="154"/>
      <c r="AS427" s="154"/>
      <c r="AT427" s="154"/>
      <c r="AU427" s="154"/>
      <c r="AV427" s="154"/>
      <c r="AW427" s="154"/>
      <c r="AX427" s="154"/>
      <c r="AY427" s="154"/>
      <c r="AZ427" s="154"/>
      <c r="BA427" s="154"/>
      <c r="BB427" s="154"/>
      <c r="BC427" s="154"/>
      <c r="BD427" s="154"/>
      <c r="BE427" s="154"/>
      <c r="BF427" s="154"/>
      <c r="BG427" s="154"/>
      <c r="BH427" s="154"/>
    </row>
    <row r="428" spans="1:60" outlineLevel="1" x14ac:dyDescent="0.2">
      <c r="A428" s="197">
        <v>120</v>
      </c>
      <c r="B428" s="198" t="s">
        <v>668</v>
      </c>
      <c r="C428" s="208" t="s">
        <v>669</v>
      </c>
      <c r="D428" s="199" t="s">
        <v>198</v>
      </c>
      <c r="E428" s="200">
        <v>50</v>
      </c>
      <c r="F428" s="201"/>
      <c r="G428" s="202">
        <f>ROUND(E428*F428,2)</f>
        <v>0</v>
      </c>
      <c r="H428" s="201"/>
      <c r="I428" s="202">
        <f>ROUND(E428*H428,2)</f>
        <v>0</v>
      </c>
      <c r="J428" s="201"/>
      <c r="K428" s="202">
        <f>ROUND(E428*J428,2)</f>
        <v>0</v>
      </c>
      <c r="L428" s="202">
        <v>21</v>
      </c>
      <c r="M428" s="202">
        <f>G428*(1+L428/100)</f>
        <v>0</v>
      </c>
      <c r="N428" s="202">
        <v>0.01</v>
      </c>
      <c r="O428" s="202">
        <f>ROUND(E428*N428,2)</f>
        <v>0.5</v>
      </c>
      <c r="P428" s="202">
        <v>0</v>
      </c>
      <c r="Q428" s="202">
        <f>ROUND(E428*P428,2)</f>
        <v>0</v>
      </c>
      <c r="R428" s="202" t="s">
        <v>392</v>
      </c>
      <c r="S428" s="202" t="s">
        <v>143</v>
      </c>
      <c r="T428" s="203" t="s">
        <v>200</v>
      </c>
      <c r="U428" s="165">
        <v>0</v>
      </c>
      <c r="V428" s="165">
        <f>ROUND(E428*U428,2)</f>
        <v>0</v>
      </c>
      <c r="W428" s="165"/>
      <c r="X428" s="154"/>
      <c r="Y428" s="154"/>
      <c r="Z428" s="154"/>
      <c r="AA428" s="154"/>
      <c r="AB428" s="154"/>
      <c r="AC428" s="154"/>
      <c r="AD428" s="154"/>
      <c r="AE428" s="154"/>
      <c r="AF428" s="154"/>
      <c r="AG428" s="154" t="s">
        <v>393</v>
      </c>
      <c r="AH428" s="154"/>
      <c r="AI428" s="154"/>
      <c r="AJ428" s="154"/>
      <c r="AK428" s="154"/>
      <c r="AL428" s="154"/>
      <c r="AM428" s="154"/>
      <c r="AN428" s="154"/>
      <c r="AO428" s="154"/>
      <c r="AP428" s="154"/>
      <c r="AQ428" s="154"/>
      <c r="AR428" s="154"/>
      <c r="AS428" s="154"/>
      <c r="AT428" s="154"/>
      <c r="AU428" s="154"/>
      <c r="AV428" s="154"/>
      <c r="AW428" s="154"/>
      <c r="AX428" s="154"/>
      <c r="AY428" s="154"/>
      <c r="AZ428" s="154"/>
      <c r="BA428" s="154"/>
      <c r="BB428" s="154"/>
      <c r="BC428" s="154"/>
      <c r="BD428" s="154"/>
      <c r="BE428" s="154"/>
      <c r="BF428" s="154"/>
      <c r="BG428" s="154"/>
      <c r="BH428" s="154"/>
    </row>
    <row r="429" spans="1:60" outlineLevel="1" x14ac:dyDescent="0.2">
      <c r="A429" s="197">
        <v>121</v>
      </c>
      <c r="B429" s="198" t="s">
        <v>670</v>
      </c>
      <c r="C429" s="208" t="s">
        <v>671</v>
      </c>
      <c r="D429" s="199" t="s">
        <v>198</v>
      </c>
      <c r="E429" s="200">
        <v>10</v>
      </c>
      <c r="F429" s="201"/>
      <c r="G429" s="202">
        <f>ROUND(E429*F429,2)</f>
        <v>0</v>
      </c>
      <c r="H429" s="201"/>
      <c r="I429" s="202">
        <f>ROUND(E429*H429,2)</f>
        <v>0</v>
      </c>
      <c r="J429" s="201"/>
      <c r="K429" s="202">
        <f>ROUND(E429*J429,2)</f>
        <v>0</v>
      </c>
      <c r="L429" s="202">
        <v>21</v>
      </c>
      <c r="M429" s="202">
        <f>G429*(1+L429/100)</f>
        <v>0</v>
      </c>
      <c r="N429" s="202">
        <v>0.01</v>
      </c>
      <c r="O429" s="202">
        <f>ROUND(E429*N429,2)</f>
        <v>0.1</v>
      </c>
      <c r="P429" s="202">
        <v>0</v>
      </c>
      <c r="Q429" s="202">
        <f>ROUND(E429*P429,2)</f>
        <v>0</v>
      </c>
      <c r="R429" s="202" t="s">
        <v>392</v>
      </c>
      <c r="S429" s="202" t="s">
        <v>143</v>
      </c>
      <c r="T429" s="203" t="s">
        <v>200</v>
      </c>
      <c r="U429" s="165">
        <v>0</v>
      </c>
      <c r="V429" s="165">
        <f>ROUND(E429*U429,2)</f>
        <v>0</v>
      </c>
      <c r="W429" s="165"/>
      <c r="X429" s="154"/>
      <c r="Y429" s="154"/>
      <c r="Z429" s="154"/>
      <c r="AA429" s="154"/>
      <c r="AB429" s="154"/>
      <c r="AC429" s="154"/>
      <c r="AD429" s="154"/>
      <c r="AE429" s="154"/>
      <c r="AF429" s="154"/>
      <c r="AG429" s="154" t="s">
        <v>393</v>
      </c>
      <c r="AH429" s="154"/>
      <c r="AI429" s="154"/>
      <c r="AJ429" s="154"/>
      <c r="AK429" s="154"/>
      <c r="AL429" s="154"/>
      <c r="AM429" s="154"/>
      <c r="AN429" s="154"/>
      <c r="AO429" s="154"/>
      <c r="AP429" s="154"/>
      <c r="AQ429" s="154"/>
      <c r="AR429" s="154"/>
      <c r="AS429" s="154"/>
      <c r="AT429" s="154"/>
      <c r="AU429" s="154"/>
      <c r="AV429" s="154"/>
      <c r="AW429" s="154"/>
      <c r="AX429" s="154"/>
      <c r="AY429" s="154"/>
      <c r="AZ429" s="154"/>
      <c r="BA429" s="154"/>
      <c r="BB429" s="154"/>
      <c r="BC429" s="154"/>
      <c r="BD429" s="154"/>
      <c r="BE429" s="154"/>
      <c r="BF429" s="154"/>
      <c r="BG429" s="154"/>
      <c r="BH429" s="154"/>
    </row>
    <row r="430" spans="1:60" outlineLevel="1" x14ac:dyDescent="0.2">
      <c r="A430" s="197">
        <v>122</v>
      </c>
      <c r="B430" s="198" t="s">
        <v>672</v>
      </c>
      <c r="C430" s="208" t="s">
        <v>673</v>
      </c>
      <c r="D430" s="199" t="s">
        <v>198</v>
      </c>
      <c r="E430" s="200">
        <v>10</v>
      </c>
      <c r="F430" s="201"/>
      <c r="G430" s="202">
        <f>ROUND(E430*F430,2)</f>
        <v>0</v>
      </c>
      <c r="H430" s="201"/>
      <c r="I430" s="202">
        <f>ROUND(E430*H430,2)</f>
        <v>0</v>
      </c>
      <c r="J430" s="201"/>
      <c r="K430" s="202">
        <f>ROUND(E430*J430,2)</f>
        <v>0</v>
      </c>
      <c r="L430" s="202">
        <v>21</v>
      </c>
      <c r="M430" s="202">
        <f>G430*(1+L430/100)</f>
        <v>0</v>
      </c>
      <c r="N430" s="202">
        <v>0.01</v>
      </c>
      <c r="O430" s="202">
        <f>ROUND(E430*N430,2)</f>
        <v>0.1</v>
      </c>
      <c r="P430" s="202">
        <v>0</v>
      </c>
      <c r="Q430" s="202">
        <f>ROUND(E430*P430,2)</f>
        <v>0</v>
      </c>
      <c r="R430" s="202" t="s">
        <v>392</v>
      </c>
      <c r="S430" s="202" t="s">
        <v>143</v>
      </c>
      <c r="T430" s="203" t="s">
        <v>200</v>
      </c>
      <c r="U430" s="165">
        <v>0</v>
      </c>
      <c r="V430" s="165">
        <f>ROUND(E430*U430,2)</f>
        <v>0</v>
      </c>
      <c r="W430" s="165"/>
      <c r="X430" s="154"/>
      <c r="Y430" s="154"/>
      <c r="Z430" s="154"/>
      <c r="AA430" s="154"/>
      <c r="AB430" s="154"/>
      <c r="AC430" s="154"/>
      <c r="AD430" s="154"/>
      <c r="AE430" s="154"/>
      <c r="AF430" s="154"/>
      <c r="AG430" s="154" t="s">
        <v>393</v>
      </c>
      <c r="AH430" s="154"/>
      <c r="AI430" s="154"/>
      <c r="AJ430" s="154"/>
      <c r="AK430" s="154"/>
      <c r="AL430" s="154"/>
      <c r="AM430" s="154"/>
      <c r="AN430" s="154"/>
      <c r="AO430" s="154"/>
      <c r="AP430" s="154"/>
      <c r="AQ430" s="154"/>
      <c r="AR430" s="154"/>
      <c r="AS430" s="154"/>
      <c r="AT430" s="154"/>
      <c r="AU430" s="154"/>
      <c r="AV430" s="154"/>
      <c r="AW430" s="154"/>
      <c r="AX430" s="154"/>
      <c r="AY430" s="154"/>
      <c r="AZ430" s="154"/>
      <c r="BA430" s="154"/>
      <c r="BB430" s="154"/>
      <c r="BC430" s="154"/>
      <c r="BD430" s="154"/>
      <c r="BE430" s="154"/>
      <c r="BF430" s="154"/>
      <c r="BG430" s="154"/>
      <c r="BH430" s="154"/>
    </row>
    <row r="431" spans="1:60" ht="22.5" outlineLevel="1" x14ac:dyDescent="0.2">
      <c r="A431" s="175">
        <v>123</v>
      </c>
      <c r="B431" s="176" t="s">
        <v>674</v>
      </c>
      <c r="C431" s="185" t="s">
        <v>675</v>
      </c>
      <c r="D431" s="177" t="s">
        <v>198</v>
      </c>
      <c r="E431" s="178">
        <v>10</v>
      </c>
      <c r="F431" s="179"/>
      <c r="G431" s="180">
        <f>ROUND(E431*F431,2)</f>
        <v>0</v>
      </c>
      <c r="H431" s="179"/>
      <c r="I431" s="180">
        <f>ROUND(E431*H431,2)</f>
        <v>0</v>
      </c>
      <c r="J431" s="179"/>
      <c r="K431" s="180">
        <f>ROUND(E431*J431,2)</f>
        <v>0</v>
      </c>
      <c r="L431" s="180">
        <v>21</v>
      </c>
      <c r="M431" s="180">
        <f>G431*(1+L431/100)</f>
        <v>0</v>
      </c>
      <c r="N431" s="180">
        <v>1.6E-2</v>
      </c>
      <c r="O431" s="180">
        <f>ROUND(E431*N431,2)</f>
        <v>0.16</v>
      </c>
      <c r="P431" s="180">
        <v>0</v>
      </c>
      <c r="Q431" s="180">
        <f>ROUND(E431*P431,2)</f>
        <v>0</v>
      </c>
      <c r="R431" s="180" t="s">
        <v>392</v>
      </c>
      <c r="S431" s="180" t="s">
        <v>143</v>
      </c>
      <c r="T431" s="181" t="s">
        <v>200</v>
      </c>
      <c r="U431" s="165">
        <v>0</v>
      </c>
      <c r="V431" s="165">
        <f>ROUND(E431*U431,2)</f>
        <v>0</v>
      </c>
      <c r="W431" s="165"/>
      <c r="X431" s="154"/>
      <c r="Y431" s="154"/>
      <c r="Z431" s="154"/>
      <c r="AA431" s="154"/>
      <c r="AB431" s="154"/>
      <c r="AC431" s="154"/>
      <c r="AD431" s="154"/>
      <c r="AE431" s="154"/>
      <c r="AF431" s="154"/>
      <c r="AG431" s="154" t="s">
        <v>393</v>
      </c>
      <c r="AH431" s="154"/>
      <c r="AI431" s="154"/>
      <c r="AJ431" s="154"/>
      <c r="AK431" s="154"/>
      <c r="AL431" s="154"/>
      <c r="AM431" s="154"/>
      <c r="AN431" s="154"/>
      <c r="AO431" s="154"/>
      <c r="AP431" s="154"/>
      <c r="AQ431" s="154"/>
      <c r="AR431" s="154"/>
      <c r="AS431" s="154"/>
      <c r="AT431" s="154"/>
      <c r="AU431" s="154"/>
      <c r="AV431" s="154"/>
      <c r="AW431" s="154"/>
      <c r="AX431" s="154"/>
      <c r="AY431" s="154"/>
      <c r="AZ431" s="154"/>
      <c r="BA431" s="154"/>
      <c r="BB431" s="154"/>
      <c r="BC431" s="154"/>
      <c r="BD431" s="154"/>
      <c r="BE431" s="154"/>
      <c r="BF431" s="154"/>
      <c r="BG431" s="154"/>
      <c r="BH431" s="154"/>
    </row>
    <row r="432" spans="1:60" outlineLevel="1" x14ac:dyDescent="0.2">
      <c r="A432" s="163"/>
      <c r="B432" s="164"/>
      <c r="C432" s="270" t="s">
        <v>676</v>
      </c>
      <c r="D432" s="271"/>
      <c r="E432" s="271"/>
      <c r="F432" s="271"/>
      <c r="G432" s="271"/>
      <c r="H432" s="165"/>
      <c r="I432" s="165"/>
      <c r="J432" s="165"/>
      <c r="K432" s="165"/>
      <c r="L432" s="165"/>
      <c r="M432" s="165"/>
      <c r="N432" s="165"/>
      <c r="O432" s="165"/>
      <c r="P432" s="165"/>
      <c r="Q432" s="165"/>
      <c r="R432" s="165"/>
      <c r="S432" s="165"/>
      <c r="T432" s="165"/>
      <c r="U432" s="165"/>
      <c r="V432" s="165"/>
      <c r="W432" s="165"/>
      <c r="X432" s="154"/>
      <c r="Y432" s="154"/>
      <c r="Z432" s="154"/>
      <c r="AA432" s="154"/>
      <c r="AB432" s="154"/>
      <c r="AC432" s="154"/>
      <c r="AD432" s="154"/>
      <c r="AE432" s="154"/>
      <c r="AF432" s="154"/>
      <c r="AG432" s="154" t="s">
        <v>147</v>
      </c>
      <c r="AH432" s="154"/>
      <c r="AI432" s="154"/>
      <c r="AJ432" s="154"/>
      <c r="AK432" s="154"/>
      <c r="AL432" s="154"/>
      <c r="AM432" s="154"/>
      <c r="AN432" s="154"/>
      <c r="AO432" s="154"/>
      <c r="AP432" s="154"/>
      <c r="AQ432" s="154"/>
      <c r="AR432" s="154"/>
      <c r="AS432" s="154"/>
      <c r="AT432" s="154"/>
      <c r="AU432" s="154"/>
      <c r="AV432" s="154"/>
      <c r="AW432" s="154"/>
      <c r="AX432" s="154"/>
      <c r="AY432" s="154"/>
      <c r="AZ432" s="154"/>
      <c r="BA432" s="154"/>
      <c r="BB432" s="154"/>
      <c r="BC432" s="154"/>
      <c r="BD432" s="154"/>
      <c r="BE432" s="154"/>
      <c r="BF432" s="154"/>
      <c r="BG432" s="154"/>
      <c r="BH432" s="154"/>
    </row>
    <row r="433" spans="1:60" x14ac:dyDescent="0.2">
      <c r="A433" s="169" t="s">
        <v>138</v>
      </c>
      <c r="B433" s="170" t="s">
        <v>90</v>
      </c>
      <c r="C433" s="184" t="s">
        <v>91</v>
      </c>
      <c r="D433" s="171"/>
      <c r="E433" s="172"/>
      <c r="F433" s="173"/>
      <c r="G433" s="173">
        <f>SUMIF(AG434:AG490,"&lt;&gt;NOR",G434:G490)</f>
        <v>0</v>
      </c>
      <c r="H433" s="173"/>
      <c r="I433" s="173">
        <f>SUM(I434:I490)</f>
        <v>0</v>
      </c>
      <c r="J433" s="173"/>
      <c r="K433" s="173">
        <f>SUM(K434:K490)</f>
        <v>0</v>
      </c>
      <c r="L433" s="173"/>
      <c r="M433" s="173">
        <f>SUM(M434:M490)</f>
        <v>0</v>
      </c>
      <c r="N433" s="173"/>
      <c r="O433" s="173">
        <f>SUM(O434:O490)</f>
        <v>111.65000000000002</v>
      </c>
      <c r="P433" s="173"/>
      <c r="Q433" s="173">
        <f>SUM(Q434:Q490)</f>
        <v>0</v>
      </c>
      <c r="R433" s="173"/>
      <c r="S433" s="173"/>
      <c r="T433" s="174"/>
      <c r="U433" s="168"/>
      <c r="V433" s="168">
        <f>SUM(V434:V490)</f>
        <v>146.65999999999997</v>
      </c>
      <c r="W433" s="168"/>
      <c r="AG433" t="s">
        <v>139</v>
      </c>
    </row>
    <row r="434" spans="1:60" ht="22.5" outlineLevel="1" x14ac:dyDescent="0.2">
      <c r="A434" s="175">
        <v>124</v>
      </c>
      <c r="B434" s="176" t="s">
        <v>677</v>
      </c>
      <c r="C434" s="185" t="s">
        <v>678</v>
      </c>
      <c r="D434" s="177" t="s">
        <v>198</v>
      </c>
      <c r="E434" s="178">
        <v>3</v>
      </c>
      <c r="F434" s="179"/>
      <c r="G434" s="180">
        <f>ROUND(E434*F434,2)</f>
        <v>0</v>
      </c>
      <c r="H434" s="179"/>
      <c r="I434" s="180">
        <f>ROUND(E434*H434,2)</f>
        <v>0</v>
      </c>
      <c r="J434" s="179"/>
      <c r="K434" s="180">
        <f>ROUND(E434*J434,2)</f>
        <v>0</v>
      </c>
      <c r="L434" s="180">
        <v>21</v>
      </c>
      <c r="M434" s="180">
        <f>G434*(1+L434/100)</f>
        <v>0</v>
      </c>
      <c r="N434" s="180">
        <v>0.1125</v>
      </c>
      <c r="O434" s="180">
        <f>ROUND(E434*N434,2)</f>
        <v>0.34</v>
      </c>
      <c r="P434" s="180">
        <v>0</v>
      </c>
      <c r="Q434" s="180">
        <f>ROUND(E434*P434,2)</f>
        <v>0</v>
      </c>
      <c r="R434" s="180" t="s">
        <v>218</v>
      </c>
      <c r="S434" s="180" t="s">
        <v>143</v>
      </c>
      <c r="T434" s="181" t="s">
        <v>200</v>
      </c>
      <c r="U434" s="165">
        <v>0.91800000000000004</v>
      </c>
      <c r="V434" s="165">
        <f>ROUND(E434*U434,2)</f>
        <v>2.75</v>
      </c>
      <c r="W434" s="165"/>
      <c r="X434" s="154"/>
      <c r="Y434" s="154"/>
      <c r="Z434" s="154"/>
      <c r="AA434" s="154"/>
      <c r="AB434" s="154"/>
      <c r="AC434" s="154"/>
      <c r="AD434" s="154"/>
      <c r="AE434" s="154"/>
      <c r="AF434" s="154"/>
      <c r="AG434" s="154" t="s">
        <v>201</v>
      </c>
      <c r="AH434" s="154"/>
      <c r="AI434" s="154"/>
      <c r="AJ434" s="154"/>
      <c r="AK434" s="154"/>
      <c r="AL434" s="154"/>
      <c r="AM434" s="154"/>
      <c r="AN434" s="154"/>
      <c r="AO434" s="154"/>
      <c r="AP434" s="154"/>
      <c r="AQ434" s="154"/>
      <c r="AR434" s="154"/>
      <c r="AS434" s="154"/>
      <c r="AT434" s="154"/>
      <c r="AU434" s="154"/>
      <c r="AV434" s="154"/>
      <c r="AW434" s="154"/>
      <c r="AX434" s="154"/>
      <c r="AY434" s="154"/>
      <c r="AZ434" s="154"/>
      <c r="BA434" s="154"/>
      <c r="BB434" s="154"/>
      <c r="BC434" s="154"/>
      <c r="BD434" s="154"/>
      <c r="BE434" s="154"/>
      <c r="BF434" s="154"/>
      <c r="BG434" s="154"/>
      <c r="BH434" s="154"/>
    </row>
    <row r="435" spans="1:60" outlineLevel="1" x14ac:dyDescent="0.2">
      <c r="A435" s="163"/>
      <c r="B435" s="164"/>
      <c r="C435" s="205" t="s">
        <v>679</v>
      </c>
      <c r="D435" s="189"/>
      <c r="E435" s="190">
        <v>2</v>
      </c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54"/>
      <c r="Y435" s="154"/>
      <c r="Z435" s="154"/>
      <c r="AA435" s="154"/>
      <c r="AB435" s="154"/>
      <c r="AC435" s="154"/>
      <c r="AD435" s="154"/>
      <c r="AE435" s="154"/>
      <c r="AF435" s="154"/>
      <c r="AG435" s="154" t="s">
        <v>207</v>
      </c>
      <c r="AH435" s="154">
        <v>5</v>
      </c>
      <c r="AI435" s="154"/>
      <c r="AJ435" s="154"/>
      <c r="AK435" s="154"/>
      <c r="AL435" s="154"/>
      <c r="AM435" s="154"/>
      <c r="AN435" s="154"/>
      <c r="AO435" s="154"/>
      <c r="AP435" s="154"/>
      <c r="AQ435" s="154"/>
      <c r="AR435" s="154"/>
      <c r="AS435" s="154"/>
      <c r="AT435" s="154"/>
      <c r="AU435" s="154"/>
      <c r="AV435" s="154"/>
      <c r="AW435" s="154"/>
      <c r="AX435" s="154"/>
      <c r="AY435" s="154"/>
      <c r="AZ435" s="154"/>
      <c r="BA435" s="154"/>
      <c r="BB435" s="154"/>
      <c r="BC435" s="154"/>
      <c r="BD435" s="154"/>
      <c r="BE435" s="154"/>
      <c r="BF435" s="154"/>
      <c r="BG435" s="154"/>
      <c r="BH435" s="154"/>
    </row>
    <row r="436" spans="1:60" outlineLevel="1" x14ac:dyDescent="0.2">
      <c r="A436" s="163"/>
      <c r="B436" s="164"/>
      <c r="C436" s="205" t="s">
        <v>680</v>
      </c>
      <c r="D436" s="189"/>
      <c r="E436" s="190">
        <v>1</v>
      </c>
      <c r="F436" s="165"/>
      <c r="G436" s="165"/>
      <c r="H436" s="165"/>
      <c r="I436" s="165"/>
      <c r="J436" s="165"/>
      <c r="K436" s="165"/>
      <c r="L436" s="165"/>
      <c r="M436" s="165"/>
      <c r="N436" s="165"/>
      <c r="O436" s="165"/>
      <c r="P436" s="165"/>
      <c r="Q436" s="165"/>
      <c r="R436" s="165"/>
      <c r="S436" s="165"/>
      <c r="T436" s="165"/>
      <c r="U436" s="165"/>
      <c r="V436" s="165"/>
      <c r="W436" s="165"/>
      <c r="X436" s="154"/>
      <c r="Y436" s="154"/>
      <c r="Z436" s="154"/>
      <c r="AA436" s="154"/>
      <c r="AB436" s="154"/>
      <c r="AC436" s="154"/>
      <c r="AD436" s="154"/>
      <c r="AE436" s="154"/>
      <c r="AF436" s="154"/>
      <c r="AG436" s="154" t="s">
        <v>207</v>
      </c>
      <c r="AH436" s="154">
        <v>5</v>
      </c>
      <c r="AI436" s="154"/>
      <c r="AJ436" s="154"/>
      <c r="AK436" s="154"/>
      <c r="AL436" s="154"/>
      <c r="AM436" s="154"/>
      <c r="AN436" s="154"/>
      <c r="AO436" s="154"/>
      <c r="AP436" s="154"/>
      <c r="AQ436" s="154"/>
      <c r="AR436" s="154"/>
      <c r="AS436" s="154"/>
      <c r="AT436" s="154"/>
      <c r="AU436" s="154"/>
      <c r="AV436" s="154"/>
      <c r="AW436" s="154"/>
      <c r="AX436" s="154"/>
      <c r="AY436" s="154"/>
      <c r="AZ436" s="154"/>
      <c r="BA436" s="154"/>
      <c r="BB436" s="154"/>
      <c r="BC436" s="154"/>
      <c r="BD436" s="154"/>
      <c r="BE436" s="154"/>
      <c r="BF436" s="154"/>
      <c r="BG436" s="154"/>
      <c r="BH436" s="154"/>
    </row>
    <row r="437" spans="1:60" ht="22.5" outlineLevel="1" x14ac:dyDescent="0.2">
      <c r="A437" s="197">
        <v>125</v>
      </c>
      <c r="B437" s="198" t="s">
        <v>681</v>
      </c>
      <c r="C437" s="208" t="s">
        <v>682</v>
      </c>
      <c r="D437" s="199" t="s">
        <v>198</v>
      </c>
      <c r="E437" s="200">
        <v>6</v>
      </c>
      <c r="F437" s="201"/>
      <c r="G437" s="202">
        <f>ROUND(E437*F437,2)</f>
        <v>0</v>
      </c>
      <c r="H437" s="201"/>
      <c r="I437" s="202">
        <f>ROUND(E437*H437,2)</f>
        <v>0</v>
      </c>
      <c r="J437" s="201"/>
      <c r="K437" s="202">
        <f>ROUND(E437*J437,2)</f>
        <v>0</v>
      </c>
      <c r="L437" s="202">
        <v>21</v>
      </c>
      <c r="M437" s="202">
        <f>G437*(1+L437/100)</f>
        <v>0</v>
      </c>
      <c r="N437" s="202">
        <v>0</v>
      </c>
      <c r="O437" s="202">
        <f>ROUND(E437*N437,2)</f>
        <v>0</v>
      </c>
      <c r="P437" s="202">
        <v>0</v>
      </c>
      <c r="Q437" s="202">
        <f>ROUND(E437*P437,2)</f>
        <v>0</v>
      </c>
      <c r="R437" s="202" t="s">
        <v>218</v>
      </c>
      <c r="S437" s="202" t="s">
        <v>143</v>
      </c>
      <c r="T437" s="203" t="s">
        <v>683</v>
      </c>
      <c r="U437" s="165">
        <v>0.2</v>
      </c>
      <c r="V437" s="165">
        <f>ROUND(E437*U437,2)</f>
        <v>1.2</v>
      </c>
      <c r="W437" s="165"/>
      <c r="X437" s="154"/>
      <c r="Y437" s="154"/>
      <c r="Z437" s="154"/>
      <c r="AA437" s="154"/>
      <c r="AB437" s="154"/>
      <c r="AC437" s="154"/>
      <c r="AD437" s="154"/>
      <c r="AE437" s="154"/>
      <c r="AF437" s="154"/>
      <c r="AG437" s="154" t="s">
        <v>201</v>
      </c>
      <c r="AH437" s="154"/>
      <c r="AI437" s="154"/>
      <c r="AJ437" s="154"/>
      <c r="AK437" s="154"/>
      <c r="AL437" s="154"/>
      <c r="AM437" s="154"/>
      <c r="AN437" s="154"/>
      <c r="AO437" s="154"/>
      <c r="AP437" s="154"/>
      <c r="AQ437" s="154"/>
      <c r="AR437" s="154"/>
      <c r="AS437" s="154"/>
      <c r="AT437" s="154"/>
      <c r="AU437" s="154"/>
      <c r="AV437" s="154"/>
      <c r="AW437" s="154"/>
      <c r="AX437" s="154"/>
      <c r="AY437" s="154"/>
      <c r="AZ437" s="154"/>
      <c r="BA437" s="154"/>
      <c r="BB437" s="154"/>
      <c r="BC437" s="154"/>
      <c r="BD437" s="154"/>
      <c r="BE437" s="154"/>
      <c r="BF437" s="154"/>
      <c r="BG437" s="154"/>
      <c r="BH437" s="154"/>
    </row>
    <row r="438" spans="1:60" ht="22.5" outlineLevel="1" x14ac:dyDescent="0.2">
      <c r="A438" s="175">
        <v>126</v>
      </c>
      <c r="B438" s="176" t="s">
        <v>684</v>
      </c>
      <c r="C438" s="185" t="s">
        <v>685</v>
      </c>
      <c r="D438" s="177" t="s">
        <v>217</v>
      </c>
      <c r="E438" s="178">
        <v>1</v>
      </c>
      <c r="F438" s="179"/>
      <c r="G438" s="180">
        <f>ROUND(E438*F438,2)</f>
        <v>0</v>
      </c>
      <c r="H438" s="179"/>
      <c r="I438" s="180">
        <f>ROUND(E438*H438,2)</f>
        <v>0</v>
      </c>
      <c r="J438" s="179"/>
      <c r="K438" s="180">
        <f>ROUND(E438*J438,2)</f>
        <v>0</v>
      </c>
      <c r="L438" s="180">
        <v>21</v>
      </c>
      <c r="M438" s="180">
        <f>G438*(1+L438/100)</f>
        <v>0</v>
      </c>
      <c r="N438" s="180">
        <v>7.6000000000000004E-4</v>
      </c>
      <c r="O438" s="180">
        <f>ROUND(E438*N438,2)</f>
        <v>0</v>
      </c>
      <c r="P438" s="180">
        <v>0</v>
      </c>
      <c r="Q438" s="180">
        <f>ROUND(E438*P438,2)</f>
        <v>0</v>
      </c>
      <c r="R438" s="180" t="s">
        <v>218</v>
      </c>
      <c r="S438" s="180" t="s">
        <v>143</v>
      </c>
      <c r="T438" s="181" t="s">
        <v>683</v>
      </c>
      <c r="U438" s="165">
        <v>0.31100000000000005</v>
      </c>
      <c r="V438" s="165">
        <f>ROUND(E438*U438,2)</f>
        <v>0.31</v>
      </c>
      <c r="W438" s="165"/>
      <c r="X438" s="154"/>
      <c r="Y438" s="154"/>
      <c r="Z438" s="154"/>
      <c r="AA438" s="154"/>
      <c r="AB438" s="154"/>
      <c r="AC438" s="154"/>
      <c r="AD438" s="154"/>
      <c r="AE438" s="154"/>
      <c r="AF438" s="154"/>
      <c r="AG438" s="154" t="s">
        <v>201</v>
      </c>
      <c r="AH438" s="154"/>
      <c r="AI438" s="154"/>
      <c r="AJ438" s="154"/>
      <c r="AK438" s="154"/>
      <c r="AL438" s="154"/>
      <c r="AM438" s="154"/>
      <c r="AN438" s="154"/>
      <c r="AO438" s="154"/>
      <c r="AP438" s="154"/>
      <c r="AQ438" s="154"/>
      <c r="AR438" s="154"/>
      <c r="AS438" s="154"/>
      <c r="AT438" s="154"/>
      <c r="AU438" s="154"/>
      <c r="AV438" s="154"/>
      <c r="AW438" s="154"/>
      <c r="AX438" s="154"/>
      <c r="AY438" s="154"/>
      <c r="AZ438" s="154"/>
      <c r="BA438" s="154"/>
      <c r="BB438" s="154"/>
      <c r="BC438" s="154"/>
      <c r="BD438" s="154"/>
      <c r="BE438" s="154"/>
      <c r="BF438" s="154"/>
      <c r="BG438" s="154"/>
      <c r="BH438" s="154"/>
    </row>
    <row r="439" spans="1:60" outlineLevel="1" x14ac:dyDescent="0.2">
      <c r="A439" s="163"/>
      <c r="B439" s="164"/>
      <c r="C439" s="270" t="s">
        <v>686</v>
      </c>
      <c r="D439" s="271"/>
      <c r="E439" s="271"/>
      <c r="F439" s="271"/>
      <c r="G439" s="271"/>
      <c r="H439" s="165"/>
      <c r="I439" s="165"/>
      <c r="J439" s="165"/>
      <c r="K439" s="165"/>
      <c r="L439" s="165"/>
      <c r="M439" s="165"/>
      <c r="N439" s="165"/>
      <c r="O439" s="165"/>
      <c r="P439" s="165"/>
      <c r="Q439" s="165"/>
      <c r="R439" s="165"/>
      <c r="S439" s="165"/>
      <c r="T439" s="165"/>
      <c r="U439" s="165"/>
      <c r="V439" s="165"/>
      <c r="W439" s="165"/>
      <c r="X439" s="154"/>
      <c r="Y439" s="154"/>
      <c r="Z439" s="154"/>
      <c r="AA439" s="154"/>
      <c r="AB439" s="154"/>
      <c r="AC439" s="154"/>
      <c r="AD439" s="154"/>
      <c r="AE439" s="154"/>
      <c r="AF439" s="154"/>
      <c r="AG439" s="154" t="s">
        <v>147</v>
      </c>
      <c r="AH439" s="154"/>
      <c r="AI439" s="154"/>
      <c r="AJ439" s="154"/>
      <c r="AK439" s="154"/>
      <c r="AL439" s="154"/>
      <c r="AM439" s="154"/>
      <c r="AN439" s="154"/>
      <c r="AO439" s="154"/>
      <c r="AP439" s="154"/>
      <c r="AQ439" s="154"/>
      <c r="AR439" s="154"/>
      <c r="AS439" s="154"/>
      <c r="AT439" s="154"/>
      <c r="AU439" s="154"/>
      <c r="AV439" s="154"/>
      <c r="AW439" s="154"/>
      <c r="AX439" s="154"/>
      <c r="AY439" s="154"/>
      <c r="AZ439" s="154"/>
      <c r="BA439" s="154"/>
      <c r="BB439" s="154"/>
      <c r="BC439" s="154"/>
      <c r="BD439" s="154"/>
      <c r="BE439" s="154"/>
      <c r="BF439" s="154"/>
      <c r="BG439" s="154"/>
      <c r="BH439" s="154"/>
    </row>
    <row r="440" spans="1:60" outlineLevel="1" x14ac:dyDescent="0.2">
      <c r="A440" s="163"/>
      <c r="B440" s="164"/>
      <c r="C440" s="205" t="s">
        <v>687</v>
      </c>
      <c r="D440" s="189"/>
      <c r="E440" s="190">
        <v>1</v>
      </c>
      <c r="F440" s="165"/>
      <c r="G440" s="165"/>
      <c r="H440" s="165"/>
      <c r="I440" s="165"/>
      <c r="J440" s="165"/>
      <c r="K440" s="165"/>
      <c r="L440" s="165"/>
      <c r="M440" s="165"/>
      <c r="N440" s="165"/>
      <c r="O440" s="165"/>
      <c r="P440" s="165"/>
      <c r="Q440" s="165"/>
      <c r="R440" s="165"/>
      <c r="S440" s="165"/>
      <c r="T440" s="165"/>
      <c r="U440" s="165"/>
      <c r="V440" s="165"/>
      <c r="W440" s="165"/>
      <c r="X440" s="154"/>
      <c r="Y440" s="154"/>
      <c r="Z440" s="154"/>
      <c r="AA440" s="154"/>
      <c r="AB440" s="154"/>
      <c r="AC440" s="154"/>
      <c r="AD440" s="154"/>
      <c r="AE440" s="154"/>
      <c r="AF440" s="154"/>
      <c r="AG440" s="154" t="s">
        <v>207</v>
      </c>
      <c r="AH440" s="154">
        <v>0</v>
      </c>
      <c r="AI440" s="154"/>
      <c r="AJ440" s="154"/>
      <c r="AK440" s="154"/>
      <c r="AL440" s="154"/>
      <c r="AM440" s="154"/>
      <c r="AN440" s="154"/>
      <c r="AO440" s="154"/>
      <c r="AP440" s="154"/>
      <c r="AQ440" s="154"/>
      <c r="AR440" s="154"/>
      <c r="AS440" s="154"/>
      <c r="AT440" s="154"/>
      <c r="AU440" s="154"/>
      <c r="AV440" s="154"/>
      <c r="AW440" s="154"/>
      <c r="AX440" s="154"/>
      <c r="AY440" s="154"/>
      <c r="AZ440" s="154"/>
      <c r="BA440" s="154"/>
      <c r="BB440" s="154"/>
      <c r="BC440" s="154"/>
      <c r="BD440" s="154"/>
      <c r="BE440" s="154"/>
      <c r="BF440" s="154"/>
      <c r="BG440" s="154"/>
      <c r="BH440" s="154"/>
    </row>
    <row r="441" spans="1:60" ht="22.5" outlineLevel="1" x14ac:dyDescent="0.2">
      <c r="A441" s="175">
        <v>127</v>
      </c>
      <c r="B441" s="176" t="s">
        <v>688</v>
      </c>
      <c r="C441" s="185" t="s">
        <v>689</v>
      </c>
      <c r="D441" s="177" t="s">
        <v>217</v>
      </c>
      <c r="E441" s="178">
        <v>1</v>
      </c>
      <c r="F441" s="179"/>
      <c r="G441" s="180">
        <f>ROUND(E441*F441,2)</f>
        <v>0</v>
      </c>
      <c r="H441" s="179"/>
      <c r="I441" s="180">
        <f>ROUND(E441*H441,2)</f>
        <v>0</v>
      </c>
      <c r="J441" s="179"/>
      <c r="K441" s="180">
        <f>ROUND(E441*J441,2)</f>
        <v>0</v>
      </c>
      <c r="L441" s="180">
        <v>21</v>
      </c>
      <c r="M441" s="180">
        <f>G441*(1+L441/100)</f>
        <v>0</v>
      </c>
      <c r="N441" s="180">
        <v>3.2000000000000003E-4</v>
      </c>
      <c r="O441" s="180">
        <f>ROUND(E441*N441,2)</f>
        <v>0</v>
      </c>
      <c r="P441" s="180">
        <v>0</v>
      </c>
      <c r="Q441" s="180">
        <f>ROUND(E441*P441,2)</f>
        <v>0</v>
      </c>
      <c r="R441" s="180" t="s">
        <v>218</v>
      </c>
      <c r="S441" s="180" t="s">
        <v>143</v>
      </c>
      <c r="T441" s="181" t="s">
        <v>200</v>
      </c>
      <c r="U441" s="165">
        <v>9.0000000000000011E-3</v>
      </c>
      <c r="V441" s="165">
        <f>ROUND(E441*U441,2)</f>
        <v>0.01</v>
      </c>
      <c r="W441" s="165"/>
      <c r="X441" s="154"/>
      <c r="Y441" s="154"/>
      <c r="Z441" s="154"/>
      <c r="AA441" s="154"/>
      <c r="AB441" s="154"/>
      <c r="AC441" s="154"/>
      <c r="AD441" s="154"/>
      <c r="AE441" s="154"/>
      <c r="AF441" s="154"/>
      <c r="AG441" s="154" t="s">
        <v>201</v>
      </c>
      <c r="AH441" s="154"/>
      <c r="AI441" s="154"/>
      <c r="AJ441" s="154"/>
      <c r="AK441" s="154"/>
      <c r="AL441" s="154"/>
      <c r="AM441" s="154"/>
      <c r="AN441" s="154"/>
      <c r="AO441" s="154"/>
      <c r="AP441" s="154"/>
      <c r="AQ441" s="154"/>
      <c r="AR441" s="154"/>
      <c r="AS441" s="154"/>
      <c r="AT441" s="154"/>
      <c r="AU441" s="154"/>
      <c r="AV441" s="154"/>
      <c r="AW441" s="154"/>
      <c r="AX441" s="154"/>
      <c r="AY441" s="154"/>
      <c r="AZ441" s="154"/>
      <c r="BA441" s="154"/>
      <c r="BB441" s="154"/>
      <c r="BC441" s="154"/>
      <c r="BD441" s="154"/>
      <c r="BE441" s="154"/>
      <c r="BF441" s="154"/>
      <c r="BG441" s="154"/>
      <c r="BH441" s="154"/>
    </row>
    <row r="442" spans="1:60" outlineLevel="1" x14ac:dyDescent="0.2">
      <c r="A442" s="163"/>
      <c r="B442" s="164"/>
      <c r="C442" s="270" t="s">
        <v>686</v>
      </c>
      <c r="D442" s="271"/>
      <c r="E442" s="271"/>
      <c r="F442" s="271"/>
      <c r="G442" s="271"/>
      <c r="H442" s="165"/>
      <c r="I442" s="165"/>
      <c r="J442" s="165"/>
      <c r="K442" s="165"/>
      <c r="L442" s="165"/>
      <c r="M442" s="165"/>
      <c r="N442" s="165"/>
      <c r="O442" s="165"/>
      <c r="P442" s="165"/>
      <c r="Q442" s="165"/>
      <c r="R442" s="165"/>
      <c r="S442" s="165"/>
      <c r="T442" s="165"/>
      <c r="U442" s="165"/>
      <c r="V442" s="165"/>
      <c r="W442" s="165"/>
      <c r="X442" s="154"/>
      <c r="Y442" s="154"/>
      <c r="Z442" s="154"/>
      <c r="AA442" s="154"/>
      <c r="AB442" s="154"/>
      <c r="AC442" s="154"/>
      <c r="AD442" s="154"/>
      <c r="AE442" s="154"/>
      <c r="AF442" s="154"/>
      <c r="AG442" s="154" t="s">
        <v>147</v>
      </c>
      <c r="AH442" s="154"/>
      <c r="AI442" s="154"/>
      <c r="AJ442" s="154"/>
      <c r="AK442" s="154"/>
      <c r="AL442" s="154"/>
      <c r="AM442" s="154"/>
      <c r="AN442" s="154"/>
      <c r="AO442" s="154"/>
      <c r="AP442" s="154"/>
      <c r="AQ442" s="154"/>
      <c r="AR442" s="154"/>
      <c r="AS442" s="154"/>
      <c r="AT442" s="154"/>
      <c r="AU442" s="154"/>
      <c r="AV442" s="154"/>
      <c r="AW442" s="154"/>
      <c r="AX442" s="154"/>
      <c r="AY442" s="154"/>
      <c r="AZ442" s="154"/>
      <c r="BA442" s="154"/>
      <c r="BB442" s="154"/>
      <c r="BC442" s="154"/>
      <c r="BD442" s="154"/>
      <c r="BE442" s="154"/>
      <c r="BF442" s="154"/>
      <c r="BG442" s="154"/>
      <c r="BH442" s="154"/>
    </row>
    <row r="443" spans="1:60" outlineLevel="1" x14ac:dyDescent="0.2">
      <c r="A443" s="163"/>
      <c r="B443" s="164"/>
      <c r="C443" s="205" t="s">
        <v>690</v>
      </c>
      <c r="D443" s="189"/>
      <c r="E443" s="190">
        <v>1</v>
      </c>
      <c r="F443" s="165"/>
      <c r="G443" s="165"/>
      <c r="H443" s="165"/>
      <c r="I443" s="165"/>
      <c r="J443" s="165"/>
      <c r="K443" s="165"/>
      <c r="L443" s="165"/>
      <c r="M443" s="165"/>
      <c r="N443" s="165"/>
      <c r="O443" s="165"/>
      <c r="P443" s="165"/>
      <c r="Q443" s="165"/>
      <c r="R443" s="165"/>
      <c r="S443" s="165"/>
      <c r="T443" s="165"/>
      <c r="U443" s="165"/>
      <c r="V443" s="165"/>
      <c r="W443" s="165"/>
      <c r="X443" s="154"/>
      <c r="Y443" s="154"/>
      <c r="Z443" s="154"/>
      <c r="AA443" s="154"/>
      <c r="AB443" s="154"/>
      <c r="AC443" s="154"/>
      <c r="AD443" s="154"/>
      <c r="AE443" s="154"/>
      <c r="AF443" s="154"/>
      <c r="AG443" s="154" t="s">
        <v>207</v>
      </c>
      <c r="AH443" s="154">
        <v>5</v>
      </c>
      <c r="AI443" s="154"/>
      <c r="AJ443" s="154"/>
      <c r="AK443" s="154"/>
      <c r="AL443" s="154"/>
      <c r="AM443" s="154"/>
      <c r="AN443" s="154"/>
      <c r="AO443" s="154"/>
      <c r="AP443" s="154"/>
      <c r="AQ443" s="154"/>
      <c r="AR443" s="154"/>
      <c r="AS443" s="154"/>
      <c r="AT443" s="154"/>
      <c r="AU443" s="154"/>
      <c r="AV443" s="154"/>
      <c r="AW443" s="154"/>
      <c r="AX443" s="154"/>
      <c r="AY443" s="154"/>
      <c r="AZ443" s="154"/>
      <c r="BA443" s="154"/>
      <c r="BB443" s="154"/>
      <c r="BC443" s="154"/>
      <c r="BD443" s="154"/>
      <c r="BE443" s="154"/>
      <c r="BF443" s="154"/>
      <c r="BG443" s="154"/>
      <c r="BH443" s="154"/>
    </row>
    <row r="444" spans="1:60" outlineLevel="1" x14ac:dyDescent="0.2">
      <c r="A444" s="175">
        <v>128</v>
      </c>
      <c r="B444" s="176" t="s">
        <v>691</v>
      </c>
      <c r="C444" s="185" t="s">
        <v>692</v>
      </c>
      <c r="D444" s="177" t="s">
        <v>217</v>
      </c>
      <c r="E444" s="178">
        <v>1</v>
      </c>
      <c r="F444" s="179"/>
      <c r="G444" s="180">
        <f>ROUND(E444*F444,2)</f>
        <v>0</v>
      </c>
      <c r="H444" s="179"/>
      <c r="I444" s="180">
        <f>ROUND(E444*H444,2)</f>
        <v>0</v>
      </c>
      <c r="J444" s="179"/>
      <c r="K444" s="180">
        <f>ROUND(E444*J444,2)</f>
        <v>0</v>
      </c>
      <c r="L444" s="180">
        <v>21</v>
      </c>
      <c r="M444" s="180">
        <f>G444*(1+L444/100)</f>
        <v>0</v>
      </c>
      <c r="N444" s="180">
        <v>0</v>
      </c>
      <c r="O444" s="180">
        <f>ROUND(E444*N444,2)</f>
        <v>0</v>
      </c>
      <c r="P444" s="180">
        <v>0</v>
      </c>
      <c r="Q444" s="180">
        <f>ROUND(E444*P444,2)</f>
        <v>0</v>
      </c>
      <c r="R444" s="180" t="s">
        <v>218</v>
      </c>
      <c r="S444" s="180" t="s">
        <v>143</v>
      </c>
      <c r="T444" s="181" t="s">
        <v>200</v>
      </c>
      <c r="U444" s="165">
        <v>0.125</v>
      </c>
      <c r="V444" s="165">
        <f>ROUND(E444*U444,2)</f>
        <v>0.13</v>
      </c>
      <c r="W444" s="165"/>
      <c r="X444" s="154"/>
      <c r="Y444" s="154"/>
      <c r="Z444" s="154"/>
      <c r="AA444" s="154"/>
      <c r="AB444" s="154"/>
      <c r="AC444" s="154"/>
      <c r="AD444" s="154"/>
      <c r="AE444" s="154"/>
      <c r="AF444" s="154"/>
      <c r="AG444" s="154" t="s">
        <v>201</v>
      </c>
      <c r="AH444" s="154"/>
      <c r="AI444" s="154"/>
      <c r="AJ444" s="154"/>
      <c r="AK444" s="154"/>
      <c r="AL444" s="154"/>
      <c r="AM444" s="154"/>
      <c r="AN444" s="154"/>
      <c r="AO444" s="154"/>
      <c r="AP444" s="154"/>
      <c r="AQ444" s="154"/>
      <c r="AR444" s="154"/>
      <c r="AS444" s="154"/>
      <c r="AT444" s="154"/>
      <c r="AU444" s="154"/>
      <c r="AV444" s="154"/>
      <c r="AW444" s="154"/>
      <c r="AX444" s="154"/>
      <c r="AY444" s="154"/>
      <c r="AZ444" s="154"/>
      <c r="BA444" s="154"/>
      <c r="BB444" s="154"/>
      <c r="BC444" s="154"/>
      <c r="BD444" s="154"/>
      <c r="BE444" s="154"/>
      <c r="BF444" s="154"/>
      <c r="BG444" s="154"/>
      <c r="BH444" s="154"/>
    </row>
    <row r="445" spans="1:60" outlineLevel="1" x14ac:dyDescent="0.2">
      <c r="A445" s="163"/>
      <c r="B445" s="164"/>
      <c r="C445" s="274" t="s">
        <v>693</v>
      </c>
      <c r="D445" s="275"/>
      <c r="E445" s="275"/>
      <c r="F445" s="275"/>
      <c r="G445" s="275"/>
      <c r="H445" s="165"/>
      <c r="I445" s="165"/>
      <c r="J445" s="165"/>
      <c r="K445" s="165"/>
      <c r="L445" s="165"/>
      <c r="M445" s="165"/>
      <c r="N445" s="165"/>
      <c r="O445" s="165"/>
      <c r="P445" s="165"/>
      <c r="Q445" s="165"/>
      <c r="R445" s="165"/>
      <c r="S445" s="165"/>
      <c r="T445" s="165"/>
      <c r="U445" s="165"/>
      <c r="V445" s="165"/>
      <c r="W445" s="165"/>
      <c r="X445" s="154"/>
      <c r="Y445" s="154"/>
      <c r="Z445" s="154"/>
      <c r="AA445" s="154"/>
      <c r="AB445" s="154"/>
      <c r="AC445" s="154"/>
      <c r="AD445" s="154"/>
      <c r="AE445" s="154"/>
      <c r="AF445" s="154"/>
      <c r="AG445" s="154" t="s">
        <v>203</v>
      </c>
      <c r="AH445" s="154"/>
      <c r="AI445" s="154"/>
      <c r="AJ445" s="154"/>
      <c r="AK445" s="154"/>
      <c r="AL445" s="154"/>
      <c r="AM445" s="154"/>
      <c r="AN445" s="154"/>
      <c r="AO445" s="154"/>
      <c r="AP445" s="154"/>
      <c r="AQ445" s="154"/>
      <c r="AR445" s="154"/>
      <c r="AS445" s="154"/>
      <c r="AT445" s="154"/>
      <c r="AU445" s="154"/>
      <c r="AV445" s="154"/>
      <c r="AW445" s="154"/>
      <c r="AX445" s="154"/>
      <c r="AY445" s="154"/>
      <c r="AZ445" s="154"/>
      <c r="BA445" s="154"/>
      <c r="BB445" s="154"/>
      <c r="BC445" s="154"/>
      <c r="BD445" s="154"/>
      <c r="BE445" s="154"/>
      <c r="BF445" s="154"/>
      <c r="BG445" s="154"/>
      <c r="BH445" s="154"/>
    </row>
    <row r="446" spans="1:60" outlineLevel="1" x14ac:dyDescent="0.2">
      <c r="A446" s="163"/>
      <c r="B446" s="164"/>
      <c r="C446" s="261" t="s">
        <v>686</v>
      </c>
      <c r="D446" s="262"/>
      <c r="E446" s="262"/>
      <c r="F446" s="262"/>
      <c r="G446" s="262"/>
      <c r="H446" s="165"/>
      <c r="I446" s="165"/>
      <c r="J446" s="165"/>
      <c r="K446" s="165"/>
      <c r="L446" s="165"/>
      <c r="M446" s="165"/>
      <c r="N446" s="165"/>
      <c r="O446" s="165"/>
      <c r="P446" s="165"/>
      <c r="Q446" s="165"/>
      <c r="R446" s="165"/>
      <c r="S446" s="165"/>
      <c r="T446" s="165"/>
      <c r="U446" s="165"/>
      <c r="V446" s="165"/>
      <c r="W446" s="165"/>
      <c r="X446" s="154"/>
      <c r="Y446" s="154"/>
      <c r="Z446" s="154"/>
      <c r="AA446" s="154"/>
      <c r="AB446" s="154"/>
      <c r="AC446" s="154"/>
      <c r="AD446" s="154"/>
      <c r="AE446" s="154"/>
      <c r="AF446" s="154"/>
      <c r="AG446" s="154" t="s">
        <v>147</v>
      </c>
      <c r="AH446" s="154"/>
      <c r="AI446" s="154"/>
      <c r="AJ446" s="154"/>
      <c r="AK446" s="154"/>
      <c r="AL446" s="154"/>
      <c r="AM446" s="154"/>
      <c r="AN446" s="154"/>
      <c r="AO446" s="154"/>
      <c r="AP446" s="154"/>
      <c r="AQ446" s="154"/>
      <c r="AR446" s="154"/>
      <c r="AS446" s="154"/>
      <c r="AT446" s="154"/>
      <c r="AU446" s="154"/>
      <c r="AV446" s="154"/>
      <c r="AW446" s="154"/>
      <c r="AX446" s="154"/>
      <c r="AY446" s="154"/>
      <c r="AZ446" s="154"/>
      <c r="BA446" s="154"/>
      <c r="BB446" s="154"/>
      <c r="BC446" s="154"/>
      <c r="BD446" s="154"/>
      <c r="BE446" s="154"/>
      <c r="BF446" s="154"/>
      <c r="BG446" s="154"/>
      <c r="BH446" s="154"/>
    </row>
    <row r="447" spans="1:60" outlineLevel="1" x14ac:dyDescent="0.2">
      <c r="A447" s="163"/>
      <c r="B447" s="164"/>
      <c r="C447" s="205" t="s">
        <v>687</v>
      </c>
      <c r="D447" s="189"/>
      <c r="E447" s="190">
        <v>1</v>
      </c>
      <c r="F447" s="165"/>
      <c r="G447" s="165"/>
      <c r="H447" s="165"/>
      <c r="I447" s="165"/>
      <c r="J447" s="165"/>
      <c r="K447" s="165"/>
      <c r="L447" s="165"/>
      <c r="M447" s="165"/>
      <c r="N447" s="165"/>
      <c r="O447" s="165"/>
      <c r="P447" s="165"/>
      <c r="Q447" s="165"/>
      <c r="R447" s="165"/>
      <c r="S447" s="165"/>
      <c r="T447" s="165"/>
      <c r="U447" s="165"/>
      <c r="V447" s="165"/>
      <c r="W447" s="165"/>
      <c r="X447" s="154"/>
      <c r="Y447" s="154"/>
      <c r="Z447" s="154"/>
      <c r="AA447" s="154"/>
      <c r="AB447" s="154"/>
      <c r="AC447" s="154"/>
      <c r="AD447" s="154"/>
      <c r="AE447" s="154"/>
      <c r="AF447" s="154"/>
      <c r="AG447" s="154" t="s">
        <v>207</v>
      </c>
      <c r="AH447" s="154">
        <v>0</v>
      </c>
      <c r="AI447" s="154"/>
      <c r="AJ447" s="154"/>
      <c r="AK447" s="154"/>
      <c r="AL447" s="154"/>
      <c r="AM447" s="154"/>
      <c r="AN447" s="154"/>
      <c r="AO447" s="154"/>
      <c r="AP447" s="154"/>
      <c r="AQ447" s="154"/>
      <c r="AR447" s="154"/>
      <c r="AS447" s="154"/>
      <c r="AT447" s="154"/>
      <c r="AU447" s="154"/>
      <c r="AV447" s="154"/>
      <c r="AW447" s="154"/>
      <c r="AX447" s="154"/>
      <c r="AY447" s="154"/>
      <c r="AZ447" s="154"/>
      <c r="BA447" s="154"/>
      <c r="BB447" s="154"/>
      <c r="BC447" s="154"/>
      <c r="BD447" s="154"/>
      <c r="BE447" s="154"/>
      <c r="BF447" s="154"/>
      <c r="BG447" s="154"/>
      <c r="BH447" s="154"/>
    </row>
    <row r="448" spans="1:60" ht="45" outlineLevel="1" x14ac:dyDescent="0.2">
      <c r="A448" s="175">
        <v>129</v>
      </c>
      <c r="B448" s="176" t="s">
        <v>694</v>
      </c>
      <c r="C448" s="185" t="s">
        <v>695</v>
      </c>
      <c r="D448" s="177" t="s">
        <v>235</v>
      </c>
      <c r="E448" s="178">
        <v>229</v>
      </c>
      <c r="F448" s="179"/>
      <c r="G448" s="180">
        <f>ROUND(E448*F448,2)</f>
        <v>0</v>
      </c>
      <c r="H448" s="179"/>
      <c r="I448" s="180">
        <f>ROUND(E448*H448,2)</f>
        <v>0</v>
      </c>
      <c r="J448" s="179"/>
      <c r="K448" s="180">
        <f>ROUND(E448*J448,2)</f>
        <v>0</v>
      </c>
      <c r="L448" s="180">
        <v>21</v>
      </c>
      <c r="M448" s="180">
        <f>G448*(1+L448/100)</f>
        <v>0</v>
      </c>
      <c r="N448" s="180">
        <v>0.22133000000000003</v>
      </c>
      <c r="O448" s="180">
        <f>ROUND(E448*N448,2)</f>
        <v>50.68</v>
      </c>
      <c r="P448" s="180">
        <v>0</v>
      </c>
      <c r="Q448" s="180">
        <f>ROUND(E448*P448,2)</f>
        <v>0</v>
      </c>
      <c r="R448" s="180" t="s">
        <v>218</v>
      </c>
      <c r="S448" s="180" t="s">
        <v>143</v>
      </c>
      <c r="T448" s="181" t="s">
        <v>200</v>
      </c>
      <c r="U448" s="165">
        <v>0.27200000000000002</v>
      </c>
      <c r="V448" s="165">
        <f>ROUND(E448*U448,2)</f>
        <v>62.29</v>
      </c>
      <c r="W448" s="165"/>
      <c r="X448" s="154"/>
      <c r="Y448" s="154"/>
      <c r="Z448" s="154"/>
      <c r="AA448" s="154"/>
      <c r="AB448" s="154"/>
      <c r="AC448" s="154"/>
      <c r="AD448" s="154"/>
      <c r="AE448" s="154"/>
      <c r="AF448" s="154"/>
      <c r="AG448" s="154" t="s">
        <v>201</v>
      </c>
      <c r="AH448" s="154"/>
      <c r="AI448" s="154"/>
      <c r="AJ448" s="154"/>
      <c r="AK448" s="154"/>
      <c r="AL448" s="154"/>
      <c r="AM448" s="154"/>
      <c r="AN448" s="154"/>
      <c r="AO448" s="154"/>
      <c r="AP448" s="154"/>
      <c r="AQ448" s="154"/>
      <c r="AR448" s="154"/>
      <c r="AS448" s="154"/>
      <c r="AT448" s="154"/>
      <c r="AU448" s="154"/>
      <c r="AV448" s="154"/>
      <c r="AW448" s="154"/>
      <c r="AX448" s="154"/>
      <c r="AY448" s="154"/>
      <c r="AZ448" s="154"/>
      <c r="BA448" s="154"/>
      <c r="BB448" s="154"/>
      <c r="BC448" s="154"/>
      <c r="BD448" s="154"/>
      <c r="BE448" s="154"/>
      <c r="BF448" s="154"/>
      <c r="BG448" s="154"/>
      <c r="BH448" s="154"/>
    </row>
    <row r="449" spans="1:60" outlineLevel="1" x14ac:dyDescent="0.2">
      <c r="A449" s="163"/>
      <c r="B449" s="164"/>
      <c r="C449" s="274" t="s">
        <v>696</v>
      </c>
      <c r="D449" s="275"/>
      <c r="E449" s="275"/>
      <c r="F449" s="275"/>
      <c r="G449" s="275"/>
      <c r="H449" s="165"/>
      <c r="I449" s="165"/>
      <c r="J449" s="165"/>
      <c r="K449" s="165"/>
      <c r="L449" s="165"/>
      <c r="M449" s="165"/>
      <c r="N449" s="165"/>
      <c r="O449" s="165"/>
      <c r="P449" s="165"/>
      <c r="Q449" s="165"/>
      <c r="R449" s="165"/>
      <c r="S449" s="165"/>
      <c r="T449" s="165"/>
      <c r="U449" s="165"/>
      <c r="V449" s="165"/>
      <c r="W449" s="165"/>
      <c r="X449" s="154"/>
      <c r="Y449" s="154"/>
      <c r="Z449" s="154"/>
      <c r="AA449" s="154"/>
      <c r="AB449" s="154"/>
      <c r="AC449" s="154"/>
      <c r="AD449" s="154"/>
      <c r="AE449" s="154"/>
      <c r="AF449" s="154"/>
      <c r="AG449" s="154" t="s">
        <v>203</v>
      </c>
      <c r="AH449" s="154"/>
      <c r="AI449" s="154"/>
      <c r="AJ449" s="154"/>
      <c r="AK449" s="154"/>
      <c r="AL449" s="154"/>
      <c r="AM449" s="154"/>
      <c r="AN449" s="154"/>
      <c r="AO449" s="154"/>
      <c r="AP449" s="154"/>
      <c r="AQ449" s="154"/>
      <c r="AR449" s="154"/>
      <c r="AS449" s="154"/>
      <c r="AT449" s="154"/>
      <c r="AU449" s="154"/>
      <c r="AV449" s="154"/>
      <c r="AW449" s="154"/>
      <c r="AX449" s="154"/>
      <c r="AY449" s="154"/>
      <c r="AZ449" s="154"/>
      <c r="BA449" s="154"/>
      <c r="BB449" s="154"/>
      <c r="BC449" s="154"/>
      <c r="BD449" s="154"/>
      <c r="BE449" s="154"/>
      <c r="BF449" s="154"/>
      <c r="BG449" s="154"/>
      <c r="BH449" s="154"/>
    </row>
    <row r="450" spans="1:60" outlineLevel="1" x14ac:dyDescent="0.2">
      <c r="A450" s="163"/>
      <c r="B450" s="164"/>
      <c r="C450" s="261" t="s">
        <v>697</v>
      </c>
      <c r="D450" s="262"/>
      <c r="E450" s="262"/>
      <c r="F450" s="262"/>
      <c r="G450" s="262"/>
      <c r="H450" s="165"/>
      <c r="I450" s="165"/>
      <c r="J450" s="165"/>
      <c r="K450" s="165"/>
      <c r="L450" s="165"/>
      <c r="M450" s="165"/>
      <c r="N450" s="165"/>
      <c r="O450" s="165"/>
      <c r="P450" s="165"/>
      <c r="Q450" s="165"/>
      <c r="R450" s="165"/>
      <c r="S450" s="165"/>
      <c r="T450" s="165"/>
      <c r="U450" s="165"/>
      <c r="V450" s="165"/>
      <c r="W450" s="165"/>
      <c r="X450" s="154"/>
      <c r="Y450" s="154"/>
      <c r="Z450" s="154"/>
      <c r="AA450" s="154"/>
      <c r="AB450" s="154"/>
      <c r="AC450" s="154"/>
      <c r="AD450" s="154"/>
      <c r="AE450" s="154"/>
      <c r="AF450" s="154"/>
      <c r="AG450" s="154" t="s">
        <v>147</v>
      </c>
      <c r="AH450" s="154"/>
      <c r="AI450" s="154"/>
      <c r="AJ450" s="154"/>
      <c r="AK450" s="154"/>
      <c r="AL450" s="154"/>
      <c r="AM450" s="154"/>
      <c r="AN450" s="154"/>
      <c r="AO450" s="154"/>
      <c r="AP450" s="154"/>
      <c r="AQ450" s="154"/>
      <c r="AR450" s="154"/>
      <c r="AS450" s="154"/>
      <c r="AT450" s="154"/>
      <c r="AU450" s="154"/>
      <c r="AV450" s="154"/>
      <c r="AW450" s="154"/>
      <c r="AX450" s="154"/>
      <c r="AY450" s="154"/>
      <c r="AZ450" s="154"/>
      <c r="BA450" s="154"/>
      <c r="BB450" s="154"/>
      <c r="BC450" s="154"/>
      <c r="BD450" s="154"/>
      <c r="BE450" s="154"/>
      <c r="BF450" s="154"/>
      <c r="BG450" s="154"/>
      <c r="BH450" s="154"/>
    </row>
    <row r="451" spans="1:60" ht="45" outlineLevel="1" x14ac:dyDescent="0.2">
      <c r="A451" s="175">
        <v>130</v>
      </c>
      <c r="B451" s="176" t="s">
        <v>698</v>
      </c>
      <c r="C451" s="185" t="s">
        <v>699</v>
      </c>
      <c r="D451" s="177" t="s">
        <v>235</v>
      </c>
      <c r="E451" s="178">
        <v>185</v>
      </c>
      <c r="F451" s="179"/>
      <c r="G451" s="180">
        <f>ROUND(E451*F451,2)</f>
        <v>0</v>
      </c>
      <c r="H451" s="179"/>
      <c r="I451" s="180">
        <f>ROUND(E451*H451,2)</f>
        <v>0</v>
      </c>
      <c r="J451" s="179"/>
      <c r="K451" s="180">
        <f>ROUND(E451*J451,2)</f>
        <v>0</v>
      </c>
      <c r="L451" s="180">
        <v>21</v>
      </c>
      <c r="M451" s="180">
        <f>G451*(1+L451/100)</f>
        <v>0</v>
      </c>
      <c r="N451" s="180">
        <v>0.26981000000000005</v>
      </c>
      <c r="O451" s="180">
        <f>ROUND(E451*N451,2)</f>
        <v>49.91</v>
      </c>
      <c r="P451" s="180">
        <v>0</v>
      </c>
      <c r="Q451" s="180">
        <f>ROUND(E451*P451,2)</f>
        <v>0</v>
      </c>
      <c r="R451" s="180" t="s">
        <v>218</v>
      </c>
      <c r="S451" s="180" t="s">
        <v>143</v>
      </c>
      <c r="T451" s="181" t="s">
        <v>200</v>
      </c>
      <c r="U451" s="165">
        <v>0.27200000000000002</v>
      </c>
      <c r="V451" s="165">
        <f>ROUND(E451*U451,2)</f>
        <v>50.32</v>
      </c>
      <c r="W451" s="165"/>
      <c r="X451" s="154"/>
      <c r="Y451" s="154"/>
      <c r="Z451" s="154"/>
      <c r="AA451" s="154"/>
      <c r="AB451" s="154"/>
      <c r="AC451" s="154"/>
      <c r="AD451" s="154"/>
      <c r="AE451" s="154"/>
      <c r="AF451" s="154"/>
      <c r="AG451" s="154" t="s">
        <v>201</v>
      </c>
      <c r="AH451" s="154"/>
      <c r="AI451" s="154"/>
      <c r="AJ451" s="154"/>
      <c r="AK451" s="154"/>
      <c r="AL451" s="154"/>
      <c r="AM451" s="154"/>
      <c r="AN451" s="154"/>
      <c r="AO451" s="154"/>
      <c r="AP451" s="154"/>
      <c r="AQ451" s="154"/>
      <c r="AR451" s="154"/>
      <c r="AS451" s="154"/>
      <c r="AT451" s="154"/>
      <c r="AU451" s="154"/>
      <c r="AV451" s="154"/>
      <c r="AW451" s="154"/>
      <c r="AX451" s="154"/>
      <c r="AY451" s="154"/>
      <c r="AZ451" s="154"/>
      <c r="BA451" s="154"/>
      <c r="BB451" s="154"/>
      <c r="BC451" s="154"/>
      <c r="BD451" s="154"/>
      <c r="BE451" s="154"/>
      <c r="BF451" s="154"/>
      <c r="BG451" s="154"/>
      <c r="BH451" s="154"/>
    </row>
    <row r="452" spans="1:60" outlineLevel="1" x14ac:dyDescent="0.2">
      <c r="A452" s="163"/>
      <c r="B452" s="164"/>
      <c r="C452" s="274" t="s">
        <v>696</v>
      </c>
      <c r="D452" s="275"/>
      <c r="E452" s="275"/>
      <c r="F452" s="275"/>
      <c r="G452" s="275"/>
      <c r="H452" s="165"/>
      <c r="I452" s="165"/>
      <c r="J452" s="165"/>
      <c r="K452" s="165"/>
      <c r="L452" s="165"/>
      <c r="M452" s="165"/>
      <c r="N452" s="165"/>
      <c r="O452" s="165"/>
      <c r="P452" s="165"/>
      <c r="Q452" s="165"/>
      <c r="R452" s="165"/>
      <c r="S452" s="165"/>
      <c r="T452" s="165"/>
      <c r="U452" s="165"/>
      <c r="V452" s="165"/>
      <c r="W452" s="165"/>
      <c r="X452" s="154"/>
      <c r="Y452" s="154"/>
      <c r="Z452" s="154"/>
      <c r="AA452" s="154"/>
      <c r="AB452" s="154"/>
      <c r="AC452" s="154"/>
      <c r="AD452" s="154"/>
      <c r="AE452" s="154"/>
      <c r="AF452" s="154"/>
      <c r="AG452" s="154" t="s">
        <v>203</v>
      </c>
      <c r="AH452" s="154"/>
      <c r="AI452" s="154"/>
      <c r="AJ452" s="154"/>
      <c r="AK452" s="154"/>
      <c r="AL452" s="154"/>
      <c r="AM452" s="154"/>
      <c r="AN452" s="154"/>
      <c r="AO452" s="154"/>
      <c r="AP452" s="154"/>
      <c r="AQ452" s="154"/>
      <c r="AR452" s="154"/>
      <c r="AS452" s="154"/>
      <c r="AT452" s="154"/>
      <c r="AU452" s="154"/>
      <c r="AV452" s="154"/>
      <c r="AW452" s="154"/>
      <c r="AX452" s="154"/>
      <c r="AY452" s="154"/>
      <c r="AZ452" s="154"/>
      <c r="BA452" s="154"/>
      <c r="BB452" s="154"/>
      <c r="BC452" s="154"/>
      <c r="BD452" s="154"/>
      <c r="BE452" s="154"/>
      <c r="BF452" s="154"/>
      <c r="BG452" s="154"/>
      <c r="BH452" s="154"/>
    </row>
    <row r="453" spans="1:60" outlineLevel="1" x14ac:dyDescent="0.2">
      <c r="A453" s="163"/>
      <c r="B453" s="164"/>
      <c r="C453" s="261" t="s">
        <v>697</v>
      </c>
      <c r="D453" s="262"/>
      <c r="E453" s="262"/>
      <c r="F453" s="262"/>
      <c r="G453" s="262"/>
      <c r="H453" s="165"/>
      <c r="I453" s="165"/>
      <c r="J453" s="165"/>
      <c r="K453" s="165"/>
      <c r="L453" s="165"/>
      <c r="M453" s="165"/>
      <c r="N453" s="165"/>
      <c r="O453" s="165"/>
      <c r="P453" s="165"/>
      <c r="Q453" s="165"/>
      <c r="R453" s="165"/>
      <c r="S453" s="165"/>
      <c r="T453" s="165"/>
      <c r="U453" s="165"/>
      <c r="V453" s="165"/>
      <c r="W453" s="165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 t="s">
        <v>147</v>
      </c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4"/>
      <c r="AU453" s="154"/>
      <c r="AV453" s="154"/>
      <c r="AW453" s="154"/>
      <c r="AX453" s="154"/>
      <c r="AY453" s="154"/>
      <c r="AZ453" s="154"/>
      <c r="BA453" s="154"/>
      <c r="BB453" s="154"/>
      <c r="BC453" s="154"/>
      <c r="BD453" s="154"/>
      <c r="BE453" s="154"/>
      <c r="BF453" s="154"/>
      <c r="BG453" s="154"/>
      <c r="BH453" s="154"/>
    </row>
    <row r="454" spans="1:60" ht="45" outlineLevel="1" x14ac:dyDescent="0.2">
      <c r="A454" s="175">
        <v>131</v>
      </c>
      <c r="B454" s="176" t="s">
        <v>700</v>
      </c>
      <c r="C454" s="185" t="s">
        <v>701</v>
      </c>
      <c r="D454" s="177" t="s">
        <v>235</v>
      </c>
      <c r="E454" s="178">
        <v>11</v>
      </c>
      <c r="F454" s="179"/>
      <c r="G454" s="180">
        <f>ROUND(E454*F454,2)</f>
        <v>0</v>
      </c>
      <c r="H454" s="179"/>
      <c r="I454" s="180">
        <f>ROUND(E454*H454,2)</f>
        <v>0</v>
      </c>
      <c r="J454" s="179"/>
      <c r="K454" s="180">
        <f>ROUND(E454*J454,2)</f>
        <v>0</v>
      </c>
      <c r="L454" s="180">
        <v>21</v>
      </c>
      <c r="M454" s="180">
        <f>G454*(1+L454/100)</f>
        <v>0</v>
      </c>
      <c r="N454" s="180">
        <v>0.28124000000000005</v>
      </c>
      <c r="O454" s="180">
        <f>ROUND(E454*N454,2)</f>
        <v>3.09</v>
      </c>
      <c r="P454" s="180">
        <v>0</v>
      </c>
      <c r="Q454" s="180">
        <f>ROUND(E454*P454,2)</f>
        <v>0</v>
      </c>
      <c r="R454" s="180" t="s">
        <v>218</v>
      </c>
      <c r="S454" s="180" t="s">
        <v>143</v>
      </c>
      <c r="T454" s="181" t="s">
        <v>200</v>
      </c>
      <c r="U454" s="165">
        <v>0.27200000000000002</v>
      </c>
      <c r="V454" s="165">
        <f>ROUND(E454*U454,2)</f>
        <v>2.99</v>
      </c>
      <c r="W454" s="165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 t="s">
        <v>201</v>
      </c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4"/>
      <c r="AU454" s="154"/>
      <c r="AV454" s="154"/>
      <c r="AW454" s="154"/>
      <c r="AX454" s="154"/>
      <c r="AY454" s="154"/>
      <c r="AZ454" s="154"/>
      <c r="BA454" s="154"/>
      <c r="BB454" s="154"/>
      <c r="BC454" s="154"/>
      <c r="BD454" s="154"/>
      <c r="BE454" s="154"/>
      <c r="BF454" s="154"/>
      <c r="BG454" s="154"/>
      <c r="BH454" s="154"/>
    </row>
    <row r="455" spans="1:60" outlineLevel="1" x14ac:dyDescent="0.2">
      <c r="A455" s="163"/>
      <c r="B455" s="164"/>
      <c r="C455" s="274" t="s">
        <v>696</v>
      </c>
      <c r="D455" s="275"/>
      <c r="E455" s="275"/>
      <c r="F455" s="275"/>
      <c r="G455" s="275"/>
      <c r="H455" s="165"/>
      <c r="I455" s="165"/>
      <c r="J455" s="165"/>
      <c r="K455" s="165"/>
      <c r="L455" s="165"/>
      <c r="M455" s="165"/>
      <c r="N455" s="165"/>
      <c r="O455" s="165"/>
      <c r="P455" s="165"/>
      <c r="Q455" s="165"/>
      <c r="R455" s="165"/>
      <c r="S455" s="165"/>
      <c r="T455" s="165"/>
      <c r="U455" s="165"/>
      <c r="V455" s="165"/>
      <c r="W455" s="165"/>
      <c r="X455" s="154"/>
      <c r="Y455" s="154"/>
      <c r="Z455" s="154"/>
      <c r="AA455" s="154"/>
      <c r="AB455" s="154"/>
      <c r="AC455" s="154"/>
      <c r="AD455" s="154"/>
      <c r="AE455" s="154"/>
      <c r="AF455" s="154"/>
      <c r="AG455" s="154" t="s">
        <v>203</v>
      </c>
      <c r="AH455" s="154"/>
      <c r="AI455" s="154"/>
      <c r="AJ455" s="154"/>
      <c r="AK455" s="154"/>
      <c r="AL455" s="154"/>
      <c r="AM455" s="154"/>
      <c r="AN455" s="154"/>
      <c r="AO455" s="154"/>
      <c r="AP455" s="154"/>
      <c r="AQ455" s="154"/>
      <c r="AR455" s="154"/>
      <c r="AS455" s="154"/>
      <c r="AT455" s="154"/>
      <c r="AU455" s="154"/>
      <c r="AV455" s="154"/>
      <c r="AW455" s="154"/>
      <c r="AX455" s="154"/>
      <c r="AY455" s="154"/>
      <c r="AZ455" s="154"/>
      <c r="BA455" s="154"/>
      <c r="BB455" s="154"/>
      <c r="BC455" s="154"/>
      <c r="BD455" s="154"/>
      <c r="BE455" s="154"/>
      <c r="BF455" s="154"/>
      <c r="BG455" s="154"/>
      <c r="BH455" s="154"/>
    </row>
    <row r="456" spans="1:60" outlineLevel="1" x14ac:dyDescent="0.2">
      <c r="A456" s="163"/>
      <c r="B456" s="164"/>
      <c r="C456" s="261" t="s">
        <v>697</v>
      </c>
      <c r="D456" s="262"/>
      <c r="E456" s="262"/>
      <c r="F456" s="262"/>
      <c r="G456" s="262"/>
      <c r="H456" s="165"/>
      <c r="I456" s="165"/>
      <c r="J456" s="165"/>
      <c r="K456" s="165"/>
      <c r="L456" s="165"/>
      <c r="M456" s="165"/>
      <c r="N456" s="165"/>
      <c r="O456" s="165"/>
      <c r="P456" s="165"/>
      <c r="Q456" s="165"/>
      <c r="R456" s="165"/>
      <c r="S456" s="165"/>
      <c r="T456" s="165"/>
      <c r="U456" s="165"/>
      <c r="V456" s="165"/>
      <c r="W456" s="165"/>
      <c r="X456" s="154"/>
      <c r="Y456" s="154"/>
      <c r="Z456" s="154"/>
      <c r="AA456" s="154"/>
      <c r="AB456" s="154"/>
      <c r="AC456" s="154"/>
      <c r="AD456" s="154"/>
      <c r="AE456" s="154"/>
      <c r="AF456" s="154"/>
      <c r="AG456" s="154" t="s">
        <v>147</v>
      </c>
      <c r="AH456" s="154"/>
      <c r="AI456" s="154"/>
      <c r="AJ456" s="154"/>
      <c r="AK456" s="154"/>
      <c r="AL456" s="154"/>
      <c r="AM456" s="154"/>
      <c r="AN456" s="154"/>
      <c r="AO456" s="154"/>
      <c r="AP456" s="154"/>
      <c r="AQ456" s="154"/>
      <c r="AR456" s="154"/>
      <c r="AS456" s="154"/>
      <c r="AT456" s="154"/>
      <c r="AU456" s="154"/>
      <c r="AV456" s="154"/>
      <c r="AW456" s="154"/>
      <c r="AX456" s="154"/>
      <c r="AY456" s="154"/>
      <c r="AZ456" s="154"/>
      <c r="BA456" s="154"/>
      <c r="BB456" s="154"/>
      <c r="BC456" s="154"/>
      <c r="BD456" s="154"/>
      <c r="BE456" s="154"/>
      <c r="BF456" s="154"/>
      <c r="BG456" s="154"/>
      <c r="BH456" s="154"/>
    </row>
    <row r="457" spans="1:60" outlineLevel="1" x14ac:dyDescent="0.2">
      <c r="A457" s="163"/>
      <c r="B457" s="164"/>
      <c r="C457" s="205" t="s">
        <v>702</v>
      </c>
      <c r="D457" s="189"/>
      <c r="E457" s="190">
        <v>5</v>
      </c>
      <c r="F457" s="165"/>
      <c r="G457" s="165"/>
      <c r="H457" s="165"/>
      <c r="I457" s="165"/>
      <c r="J457" s="165"/>
      <c r="K457" s="165"/>
      <c r="L457" s="165"/>
      <c r="M457" s="165"/>
      <c r="N457" s="165"/>
      <c r="O457" s="165"/>
      <c r="P457" s="165"/>
      <c r="Q457" s="165"/>
      <c r="R457" s="165"/>
      <c r="S457" s="165"/>
      <c r="T457" s="165"/>
      <c r="U457" s="165"/>
      <c r="V457" s="165"/>
      <c r="W457" s="165"/>
      <c r="X457" s="154"/>
      <c r="Y457" s="154"/>
      <c r="Z457" s="154"/>
      <c r="AA457" s="154"/>
      <c r="AB457" s="154"/>
      <c r="AC457" s="154"/>
      <c r="AD457" s="154"/>
      <c r="AE457" s="154"/>
      <c r="AF457" s="154"/>
      <c r="AG457" s="154" t="s">
        <v>207</v>
      </c>
      <c r="AH457" s="154">
        <v>0</v>
      </c>
      <c r="AI457" s="154"/>
      <c r="AJ457" s="154"/>
      <c r="AK457" s="154"/>
      <c r="AL457" s="154"/>
      <c r="AM457" s="154"/>
      <c r="AN457" s="154"/>
      <c r="AO457" s="154"/>
      <c r="AP457" s="154"/>
      <c r="AQ457" s="154"/>
      <c r="AR457" s="154"/>
      <c r="AS457" s="154"/>
      <c r="AT457" s="154"/>
      <c r="AU457" s="154"/>
      <c r="AV457" s="154"/>
      <c r="AW457" s="154"/>
      <c r="AX457" s="154"/>
      <c r="AY457" s="154"/>
      <c r="AZ457" s="154"/>
      <c r="BA457" s="154"/>
      <c r="BB457" s="154"/>
      <c r="BC457" s="154"/>
      <c r="BD457" s="154"/>
      <c r="BE457" s="154"/>
      <c r="BF457" s="154"/>
      <c r="BG457" s="154"/>
      <c r="BH457" s="154"/>
    </row>
    <row r="458" spans="1:60" outlineLevel="1" x14ac:dyDescent="0.2">
      <c r="A458" s="163"/>
      <c r="B458" s="164"/>
      <c r="C458" s="205" t="s">
        <v>703</v>
      </c>
      <c r="D458" s="189"/>
      <c r="E458" s="190">
        <v>6</v>
      </c>
      <c r="F458" s="165"/>
      <c r="G458" s="165"/>
      <c r="H458" s="165"/>
      <c r="I458" s="165"/>
      <c r="J458" s="165"/>
      <c r="K458" s="165"/>
      <c r="L458" s="165"/>
      <c r="M458" s="165"/>
      <c r="N458" s="165"/>
      <c r="O458" s="165"/>
      <c r="P458" s="165"/>
      <c r="Q458" s="165"/>
      <c r="R458" s="165"/>
      <c r="S458" s="165"/>
      <c r="T458" s="165"/>
      <c r="U458" s="165"/>
      <c r="V458" s="165"/>
      <c r="W458" s="165"/>
      <c r="X458" s="154"/>
      <c r="Y458" s="154"/>
      <c r="Z458" s="154"/>
      <c r="AA458" s="154"/>
      <c r="AB458" s="154"/>
      <c r="AC458" s="154"/>
      <c r="AD458" s="154"/>
      <c r="AE458" s="154"/>
      <c r="AF458" s="154"/>
      <c r="AG458" s="154" t="s">
        <v>207</v>
      </c>
      <c r="AH458" s="154">
        <v>0</v>
      </c>
      <c r="AI458" s="154"/>
      <c r="AJ458" s="154"/>
      <c r="AK458" s="154"/>
      <c r="AL458" s="154"/>
      <c r="AM458" s="154"/>
      <c r="AN458" s="154"/>
      <c r="AO458" s="154"/>
      <c r="AP458" s="154"/>
      <c r="AQ458" s="154"/>
      <c r="AR458" s="154"/>
      <c r="AS458" s="154"/>
      <c r="AT458" s="154"/>
      <c r="AU458" s="154"/>
      <c r="AV458" s="154"/>
      <c r="AW458" s="154"/>
      <c r="AX458" s="154"/>
      <c r="AY458" s="154"/>
      <c r="AZ458" s="154"/>
      <c r="BA458" s="154"/>
      <c r="BB458" s="154"/>
      <c r="BC458" s="154"/>
      <c r="BD458" s="154"/>
      <c r="BE458" s="154"/>
      <c r="BF458" s="154"/>
      <c r="BG458" s="154"/>
      <c r="BH458" s="154"/>
    </row>
    <row r="459" spans="1:60" ht="45" outlineLevel="1" x14ac:dyDescent="0.2">
      <c r="A459" s="175">
        <v>132</v>
      </c>
      <c r="B459" s="176" t="s">
        <v>704</v>
      </c>
      <c r="C459" s="185" t="s">
        <v>705</v>
      </c>
      <c r="D459" s="177" t="s">
        <v>235</v>
      </c>
      <c r="E459" s="178">
        <v>29</v>
      </c>
      <c r="F459" s="179"/>
      <c r="G459" s="180">
        <f>ROUND(E459*F459,2)</f>
        <v>0</v>
      </c>
      <c r="H459" s="179"/>
      <c r="I459" s="180">
        <f>ROUND(E459*H459,2)</f>
        <v>0</v>
      </c>
      <c r="J459" s="179"/>
      <c r="K459" s="180">
        <f>ROUND(E459*J459,2)</f>
        <v>0</v>
      </c>
      <c r="L459" s="180">
        <v>21</v>
      </c>
      <c r="M459" s="180">
        <f>G459*(1+L459/100)</f>
        <v>0</v>
      </c>
      <c r="N459" s="180">
        <v>0.19520000000000001</v>
      </c>
      <c r="O459" s="180">
        <f>ROUND(E459*N459,2)</f>
        <v>5.66</v>
      </c>
      <c r="P459" s="180">
        <v>0</v>
      </c>
      <c r="Q459" s="180">
        <f>ROUND(E459*P459,2)</f>
        <v>0</v>
      </c>
      <c r="R459" s="180" t="s">
        <v>218</v>
      </c>
      <c r="S459" s="180" t="s">
        <v>143</v>
      </c>
      <c r="T459" s="181" t="s">
        <v>200</v>
      </c>
      <c r="U459" s="165">
        <v>0.27200000000000002</v>
      </c>
      <c r="V459" s="165">
        <f>ROUND(E459*U459,2)</f>
        <v>7.89</v>
      </c>
      <c r="W459" s="165"/>
      <c r="X459" s="154"/>
      <c r="Y459" s="154"/>
      <c r="Z459" s="154"/>
      <c r="AA459" s="154"/>
      <c r="AB459" s="154"/>
      <c r="AC459" s="154"/>
      <c r="AD459" s="154"/>
      <c r="AE459" s="154"/>
      <c r="AF459" s="154"/>
      <c r="AG459" s="154" t="s">
        <v>201</v>
      </c>
      <c r="AH459" s="154"/>
      <c r="AI459" s="154"/>
      <c r="AJ459" s="154"/>
      <c r="AK459" s="154"/>
      <c r="AL459" s="154"/>
      <c r="AM459" s="154"/>
      <c r="AN459" s="154"/>
      <c r="AO459" s="154"/>
      <c r="AP459" s="154"/>
      <c r="AQ459" s="154"/>
      <c r="AR459" s="154"/>
      <c r="AS459" s="154"/>
      <c r="AT459" s="154"/>
      <c r="AU459" s="154"/>
      <c r="AV459" s="154"/>
      <c r="AW459" s="154"/>
      <c r="AX459" s="154"/>
      <c r="AY459" s="154"/>
      <c r="AZ459" s="154"/>
      <c r="BA459" s="154"/>
      <c r="BB459" s="154"/>
      <c r="BC459" s="154"/>
      <c r="BD459" s="154"/>
      <c r="BE459" s="154"/>
      <c r="BF459" s="154"/>
      <c r="BG459" s="154"/>
      <c r="BH459" s="154"/>
    </row>
    <row r="460" spans="1:60" outlineLevel="1" x14ac:dyDescent="0.2">
      <c r="A460" s="163"/>
      <c r="B460" s="164"/>
      <c r="C460" s="274" t="s">
        <v>696</v>
      </c>
      <c r="D460" s="275"/>
      <c r="E460" s="275"/>
      <c r="F460" s="275"/>
      <c r="G460" s="275"/>
      <c r="H460" s="165"/>
      <c r="I460" s="165"/>
      <c r="J460" s="165"/>
      <c r="K460" s="165"/>
      <c r="L460" s="165"/>
      <c r="M460" s="165"/>
      <c r="N460" s="165"/>
      <c r="O460" s="165"/>
      <c r="P460" s="165"/>
      <c r="Q460" s="165"/>
      <c r="R460" s="165"/>
      <c r="S460" s="165"/>
      <c r="T460" s="165"/>
      <c r="U460" s="165"/>
      <c r="V460" s="165"/>
      <c r="W460" s="165"/>
      <c r="X460" s="154"/>
      <c r="Y460" s="154"/>
      <c r="Z460" s="154"/>
      <c r="AA460" s="154"/>
      <c r="AB460" s="154"/>
      <c r="AC460" s="154"/>
      <c r="AD460" s="154"/>
      <c r="AE460" s="154"/>
      <c r="AF460" s="154"/>
      <c r="AG460" s="154" t="s">
        <v>203</v>
      </c>
      <c r="AH460" s="154"/>
      <c r="AI460" s="154"/>
      <c r="AJ460" s="154"/>
      <c r="AK460" s="154"/>
      <c r="AL460" s="154"/>
      <c r="AM460" s="154"/>
      <c r="AN460" s="154"/>
      <c r="AO460" s="154"/>
      <c r="AP460" s="154"/>
      <c r="AQ460" s="154"/>
      <c r="AR460" s="154"/>
      <c r="AS460" s="154"/>
      <c r="AT460" s="154"/>
      <c r="AU460" s="154"/>
      <c r="AV460" s="154"/>
      <c r="AW460" s="154"/>
      <c r="AX460" s="154"/>
      <c r="AY460" s="154"/>
      <c r="AZ460" s="154"/>
      <c r="BA460" s="154"/>
      <c r="BB460" s="154"/>
      <c r="BC460" s="154"/>
      <c r="BD460" s="154"/>
      <c r="BE460" s="154"/>
      <c r="BF460" s="154"/>
      <c r="BG460" s="154"/>
      <c r="BH460" s="154"/>
    </row>
    <row r="461" spans="1:60" outlineLevel="1" x14ac:dyDescent="0.2">
      <c r="A461" s="163"/>
      <c r="B461" s="164"/>
      <c r="C461" s="261" t="s">
        <v>697</v>
      </c>
      <c r="D461" s="262"/>
      <c r="E461" s="262"/>
      <c r="F461" s="262"/>
      <c r="G461" s="262"/>
      <c r="H461" s="165"/>
      <c r="I461" s="165"/>
      <c r="J461" s="165"/>
      <c r="K461" s="165"/>
      <c r="L461" s="165"/>
      <c r="M461" s="165"/>
      <c r="N461" s="165"/>
      <c r="O461" s="165"/>
      <c r="P461" s="165"/>
      <c r="Q461" s="165"/>
      <c r="R461" s="165"/>
      <c r="S461" s="165"/>
      <c r="T461" s="165"/>
      <c r="U461" s="165"/>
      <c r="V461" s="165"/>
      <c r="W461" s="165"/>
      <c r="X461" s="154"/>
      <c r="Y461" s="154"/>
      <c r="Z461" s="154"/>
      <c r="AA461" s="154"/>
      <c r="AB461" s="154"/>
      <c r="AC461" s="154"/>
      <c r="AD461" s="154"/>
      <c r="AE461" s="154"/>
      <c r="AF461" s="154"/>
      <c r="AG461" s="154" t="s">
        <v>147</v>
      </c>
      <c r="AH461" s="154"/>
      <c r="AI461" s="154"/>
      <c r="AJ461" s="154"/>
      <c r="AK461" s="154"/>
      <c r="AL461" s="154"/>
      <c r="AM461" s="154"/>
      <c r="AN461" s="154"/>
      <c r="AO461" s="154"/>
      <c r="AP461" s="154"/>
      <c r="AQ461" s="154"/>
      <c r="AR461" s="154"/>
      <c r="AS461" s="154"/>
      <c r="AT461" s="154"/>
      <c r="AU461" s="154"/>
      <c r="AV461" s="154"/>
      <c r="AW461" s="154"/>
      <c r="AX461" s="154"/>
      <c r="AY461" s="154"/>
      <c r="AZ461" s="154"/>
      <c r="BA461" s="154"/>
      <c r="BB461" s="154"/>
      <c r="BC461" s="154"/>
      <c r="BD461" s="154"/>
      <c r="BE461" s="154"/>
      <c r="BF461" s="154"/>
      <c r="BG461" s="154"/>
      <c r="BH461" s="154"/>
    </row>
    <row r="462" spans="1:60" ht="45" outlineLevel="1" x14ac:dyDescent="0.2">
      <c r="A462" s="175">
        <v>133</v>
      </c>
      <c r="B462" s="176" t="s">
        <v>706</v>
      </c>
      <c r="C462" s="185" t="s">
        <v>707</v>
      </c>
      <c r="D462" s="177" t="s">
        <v>235</v>
      </c>
      <c r="E462" s="178">
        <v>8</v>
      </c>
      <c r="F462" s="179"/>
      <c r="G462" s="180">
        <f>ROUND(E462*F462,2)</f>
        <v>0</v>
      </c>
      <c r="H462" s="179"/>
      <c r="I462" s="180">
        <f>ROUND(E462*H462,2)</f>
        <v>0</v>
      </c>
      <c r="J462" s="179"/>
      <c r="K462" s="180">
        <f>ROUND(E462*J462,2)</f>
        <v>0</v>
      </c>
      <c r="L462" s="180">
        <v>21</v>
      </c>
      <c r="M462" s="180">
        <f>G462*(1+L462/100)</f>
        <v>0</v>
      </c>
      <c r="N462" s="180">
        <v>0.21116000000000001</v>
      </c>
      <c r="O462" s="180">
        <f>ROUND(E462*N462,2)</f>
        <v>1.69</v>
      </c>
      <c r="P462" s="180">
        <v>0</v>
      </c>
      <c r="Q462" s="180">
        <f>ROUND(E462*P462,2)</f>
        <v>0</v>
      </c>
      <c r="R462" s="180" t="s">
        <v>218</v>
      </c>
      <c r="S462" s="180" t="s">
        <v>143</v>
      </c>
      <c r="T462" s="181" t="s">
        <v>200</v>
      </c>
      <c r="U462" s="165">
        <v>0.27200000000000002</v>
      </c>
      <c r="V462" s="165">
        <f>ROUND(E462*U462,2)</f>
        <v>2.1800000000000002</v>
      </c>
      <c r="W462" s="165"/>
      <c r="X462" s="154"/>
      <c r="Y462" s="154"/>
      <c r="Z462" s="154"/>
      <c r="AA462" s="154"/>
      <c r="AB462" s="154"/>
      <c r="AC462" s="154"/>
      <c r="AD462" s="154"/>
      <c r="AE462" s="154"/>
      <c r="AF462" s="154"/>
      <c r="AG462" s="154" t="s">
        <v>201</v>
      </c>
      <c r="AH462" s="154"/>
      <c r="AI462" s="154"/>
      <c r="AJ462" s="154"/>
      <c r="AK462" s="154"/>
      <c r="AL462" s="154"/>
      <c r="AM462" s="154"/>
      <c r="AN462" s="154"/>
      <c r="AO462" s="154"/>
      <c r="AP462" s="154"/>
      <c r="AQ462" s="154"/>
      <c r="AR462" s="154"/>
      <c r="AS462" s="154"/>
      <c r="AT462" s="154"/>
      <c r="AU462" s="154"/>
      <c r="AV462" s="154"/>
      <c r="AW462" s="154"/>
      <c r="AX462" s="154"/>
      <c r="AY462" s="154"/>
      <c r="AZ462" s="154"/>
      <c r="BA462" s="154"/>
      <c r="BB462" s="154"/>
      <c r="BC462" s="154"/>
      <c r="BD462" s="154"/>
      <c r="BE462" s="154"/>
      <c r="BF462" s="154"/>
      <c r="BG462" s="154"/>
      <c r="BH462" s="154"/>
    </row>
    <row r="463" spans="1:60" outlineLevel="1" x14ac:dyDescent="0.2">
      <c r="A463" s="163"/>
      <c r="B463" s="164"/>
      <c r="C463" s="274" t="s">
        <v>696</v>
      </c>
      <c r="D463" s="275"/>
      <c r="E463" s="275"/>
      <c r="F463" s="275"/>
      <c r="G463" s="275"/>
      <c r="H463" s="165"/>
      <c r="I463" s="165"/>
      <c r="J463" s="165"/>
      <c r="K463" s="165"/>
      <c r="L463" s="165"/>
      <c r="M463" s="165"/>
      <c r="N463" s="165"/>
      <c r="O463" s="165"/>
      <c r="P463" s="165"/>
      <c r="Q463" s="165"/>
      <c r="R463" s="165"/>
      <c r="S463" s="165"/>
      <c r="T463" s="165"/>
      <c r="U463" s="165"/>
      <c r="V463" s="165"/>
      <c r="W463" s="165"/>
      <c r="X463" s="154"/>
      <c r="Y463" s="154"/>
      <c r="Z463" s="154"/>
      <c r="AA463" s="154"/>
      <c r="AB463" s="154"/>
      <c r="AC463" s="154"/>
      <c r="AD463" s="154"/>
      <c r="AE463" s="154"/>
      <c r="AF463" s="154"/>
      <c r="AG463" s="154" t="s">
        <v>203</v>
      </c>
      <c r="AH463" s="154"/>
      <c r="AI463" s="154"/>
      <c r="AJ463" s="154"/>
      <c r="AK463" s="154"/>
      <c r="AL463" s="154"/>
      <c r="AM463" s="154"/>
      <c r="AN463" s="154"/>
      <c r="AO463" s="154"/>
      <c r="AP463" s="154"/>
      <c r="AQ463" s="154"/>
      <c r="AR463" s="154"/>
      <c r="AS463" s="154"/>
      <c r="AT463" s="154"/>
      <c r="AU463" s="154"/>
      <c r="AV463" s="154"/>
      <c r="AW463" s="154"/>
      <c r="AX463" s="154"/>
      <c r="AY463" s="154"/>
      <c r="AZ463" s="154"/>
      <c r="BA463" s="154"/>
      <c r="BB463" s="154"/>
      <c r="BC463" s="154"/>
      <c r="BD463" s="154"/>
      <c r="BE463" s="154"/>
      <c r="BF463" s="154"/>
      <c r="BG463" s="154"/>
      <c r="BH463" s="154"/>
    </row>
    <row r="464" spans="1:60" outlineLevel="1" x14ac:dyDescent="0.2">
      <c r="A464" s="163"/>
      <c r="B464" s="164"/>
      <c r="C464" s="261" t="s">
        <v>697</v>
      </c>
      <c r="D464" s="262"/>
      <c r="E464" s="262"/>
      <c r="F464" s="262"/>
      <c r="G464" s="262"/>
      <c r="H464" s="165"/>
      <c r="I464" s="165"/>
      <c r="J464" s="165"/>
      <c r="K464" s="165"/>
      <c r="L464" s="165"/>
      <c r="M464" s="165"/>
      <c r="N464" s="165"/>
      <c r="O464" s="165"/>
      <c r="P464" s="165"/>
      <c r="Q464" s="165"/>
      <c r="R464" s="165"/>
      <c r="S464" s="165"/>
      <c r="T464" s="165"/>
      <c r="U464" s="165"/>
      <c r="V464" s="165"/>
      <c r="W464" s="165"/>
      <c r="X464" s="154"/>
      <c r="Y464" s="154"/>
      <c r="Z464" s="154"/>
      <c r="AA464" s="154"/>
      <c r="AB464" s="154"/>
      <c r="AC464" s="154"/>
      <c r="AD464" s="154"/>
      <c r="AE464" s="154"/>
      <c r="AF464" s="154"/>
      <c r="AG464" s="154" t="s">
        <v>147</v>
      </c>
      <c r="AH464" s="154"/>
      <c r="AI464" s="154"/>
      <c r="AJ464" s="154"/>
      <c r="AK464" s="154"/>
      <c r="AL464" s="154"/>
      <c r="AM464" s="154"/>
      <c r="AN464" s="154"/>
      <c r="AO464" s="154"/>
      <c r="AP464" s="154"/>
      <c r="AQ464" s="154"/>
      <c r="AR464" s="154"/>
      <c r="AS464" s="154"/>
      <c r="AT464" s="154"/>
      <c r="AU464" s="154"/>
      <c r="AV464" s="154"/>
      <c r="AW464" s="154"/>
      <c r="AX464" s="154"/>
      <c r="AY464" s="154"/>
      <c r="AZ464" s="154"/>
      <c r="BA464" s="154"/>
      <c r="BB464" s="154"/>
      <c r="BC464" s="154"/>
      <c r="BD464" s="154"/>
      <c r="BE464" s="154"/>
      <c r="BF464" s="154"/>
      <c r="BG464" s="154"/>
      <c r="BH464" s="154"/>
    </row>
    <row r="465" spans="1:60" outlineLevel="1" x14ac:dyDescent="0.2">
      <c r="A465" s="175">
        <v>134</v>
      </c>
      <c r="B465" s="176" t="s">
        <v>708</v>
      </c>
      <c r="C465" s="185" t="s">
        <v>709</v>
      </c>
      <c r="D465" s="177" t="s">
        <v>235</v>
      </c>
      <c r="E465" s="178">
        <v>61</v>
      </c>
      <c r="F465" s="179"/>
      <c r="G465" s="180">
        <f>ROUND(E465*F465,2)</f>
        <v>0</v>
      </c>
      <c r="H465" s="179"/>
      <c r="I465" s="180">
        <f>ROUND(E465*H465,2)</f>
        <v>0</v>
      </c>
      <c r="J465" s="179"/>
      <c r="K465" s="180">
        <f>ROUND(E465*J465,2)</f>
        <v>0</v>
      </c>
      <c r="L465" s="180">
        <v>21</v>
      </c>
      <c r="M465" s="180">
        <f>G465*(1+L465/100)</f>
        <v>0</v>
      </c>
      <c r="N465" s="180">
        <v>0</v>
      </c>
      <c r="O465" s="180">
        <f>ROUND(E465*N465,2)</f>
        <v>0</v>
      </c>
      <c r="P465" s="180">
        <v>0</v>
      </c>
      <c r="Q465" s="180">
        <f>ROUND(E465*P465,2)</f>
        <v>0</v>
      </c>
      <c r="R465" s="180" t="s">
        <v>218</v>
      </c>
      <c r="S465" s="180" t="s">
        <v>143</v>
      </c>
      <c r="T465" s="181" t="s">
        <v>200</v>
      </c>
      <c r="U465" s="165">
        <v>0.12000000000000001</v>
      </c>
      <c r="V465" s="165">
        <f>ROUND(E465*U465,2)</f>
        <v>7.32</v>
      </c>
      <c r="W465" s="165"/>
      <c r="X465" s="154"/>
      <c r="Y465" s="154"/>
      <c r="Z465" s="154"/>
      <c r="AA465" s="154"/>
      <c r="AB465" s="154"/>
      <c r="AC465" s="154"/>
      <c r="AD465" s="154"/>
      <c r="AE465" s="154"/>
      <c r="AF465" s="154"/>
      <c r="AG465" s="154" t="s">
        <v>201</v>
      </c>
      <c r="AH465" s="154"/>
      <c r="AI465" s="154"/>
      <c r="AJ465" s="154"/>
      <c r="AK465" s="154"/>
      <c r="AL465" s="154"/>
      <c r="AM465" s="154"/>
      <c r="AN465" s="154"/>
      <c r="AO465" s="154"/>
      <c r="AP465" s="154"/>
      <c r="AQ465" s="154"/>
      <c r="AR465" s="154"/>
      <c r="AS465" s="154"/>
      <c r="AT465" s="154"/>
      <c r="AU465" s="154"/>
      <c r="AV465" s="154"/>
      <c r="AW465" s="154"/>
      <c r="AX465" s="154"/>
      <c r="AY465" s="154"/>
      <c r="AZ465" s="154"/>
      <c r="BA465" s="154"/>
      <c r="BB465" s="154"/>
      <c r="BC465" s="154"/>
      <c r="BD465" s="154"/>
      <c r="BE465" s="154"/>
      <c r="BF465" s="154"/>
      <c r="BG465" s="154"/>
      <c r="BH465" s="154"/>
    </row>
    <row r="466" spans="1:60" outlineLevel="1" x14ac:dyDescent="0.2">
      <c r="A466" s="163"/>
      <c r="B466" s="164"/>
      <c r="C466" s="274" t="s">
        <v>710</v>
      </c>
      <c r="D466" s="275"/>
      <c r="E466" s="275"/>
      <c r="F466" s="275"/>
      <c r="G466" s="275"/>
      <c r="H466" s="165"/>
      <c r="I466" s="165"/>
      <c r="J466" s="165"/>
      <c r="K466" s="165"/>
      <c r="L466" s="165"/>
      <c r="M466" s="165"/>
      <c r="N466" s="165"/>
      <c r="O466" s="165"/>
      <c r="P466" s="165"/>
      <c r="Q466" s="165"/>
      <c r="R466" s="165"/>
      <c r="S466" s="165"/>
      <c r="T466" s="165"/>
      <c r="U466" s="165"/>
      <c r="V466" s="165"/>
      <c r="W466" s="165"/>
      <c r="X466" s="154"/>
      <c r="Y466" s="154"/>
      <c r="Z466" s="154"/>
      <c r="AA466" s="154"/>
      <c r="AB466" s="154"/>
      <c r="AC466" s="154"/>
      <c r="AD466" s="154"/>
      <c r="AE466" s="154"/>
      <c r="AF466" s="154"/>
      <c r="AG466" s="154" t="s">
        <v>203</v>
      </c>
      <c r="AH466" s="154"/>
      <c r="AI466" s="154"/>
      <c r="AJ466" s="154"/>
      <c r="AK466" s="154"/>
      <c r="AL466" s="154"/>
      <c r="AM466" s="154"/>
      <c r="AN466" s="154"/>
      <c r="AO466" s="154"/>
      <c r="AP466" s="154"/>
      <c r="AQ466" s="154"/>
      <c r="AR466" s="154"/>
      <c r="AS466" s="154"/>
      <c r="AT466" s="154"/>
      <c r="AU466" s="154"/>
      <c r="AV466" s="154"/>
      <c r="AW466" s="154"/>
      <c r="AX466" s="154"/>
      <c r="AY466" s="154"/>
      <c r="AZ466" s="154"/>
      <c r="BA466" s="154"/>
      <c r="BB466" s="154"/>
      <c r="BC466" s="154"/>
      <c r="BD466" s="154"/>
      <c r="BE466" s="154"/>
      <c r="BF466" s="154"/>
      <c r="BG466" s="154"/>
      <c r="BH466" s="154"/>
    </row>
    <row r="467" spans="1:60" outlineLevel="1" x14ac:dyDescent="0.2">
      <c r="A467" s="163"/>
      <c r="B467" s="164"/>
      <c r="C467" s="205" t="s">
        <v>711</v>
      </c>
      <c r="D467" s="189"/>
      <c r="E467" s="190">
        <v>61</v>
      </c>
      <c r="F467" s="165"/>
      <c r="G467" s="165"/>
      <c r="H467" s="165"/>
      <c r="I467" s="165"/>
      <c r="J467" s="165"/>
      <c r="K467" s="165"/>
      <c r="L467" s="165"/>
      <c r="M467" s="165"/>
      <c r="N467" s="165"/>
      <c r="O467" s="165"/>
      <c r="P467" s="165"/>
      <c r="Q467" s="165"/>
      <c r="R467" s="165"/>
      <c r="S467" s="165"/>
      <c r="T467" s="165"/>
      <c r="U467" s="165"/>
      <c r="V467" s="165"/>
      <c r="W467" s="165"/>
      <c r="X467" s="154"/>
      <c r="Y467" s="154"/>
      <c r="Z467" s="154"/>
      <c r="AA467" s="154"/>
      <c r="AB467" s="154"/>
      <c r="AC467" s="154"/>
      <c r="AD467" s="154"/>
      <c r="AE467" s="154"/>
      <c r="AF467" s="154"/>
      <c r="AG467" s="154" t="s">
        <v>207</v>
      </c>
      <c r="AH467" s="154">
        <v>5</v>
      </c>
      <c r="AI467" s="154"/>
      <c r="AJ467" s="154"/>
      <c r="AK467" s="154"/>
      <c r="AL467" s="154"/>
      <c r="AM467" s="154"/>
      <c r="AN467" s="154"/>
      <c r="AO467" s="154"/>
      <c r="AP467" s="154"/>
      <c r="AQ467" s="154"/>
      <c r="AR467" s="154"/>
      <c r="AS467" s="154"/>
      <c r="AT467" s="154"/>
      <c r="AU467" s="154"/>
      <c r="AV467" s="154"/>
      <c r="AW467" s="154"/>
      <c r="AX467" s="154"/>
      <c r="AY467" s="154"/>
      <c r="AZ467" s="154"/>
      <c r="BA467" s="154"/>
      <c r="BB467" s="154"/>
      <c r="BC467" s="154"/>
      <c r="BD467" s="154"/>
      <c r="BE467" s="154"/>
      <c r="BF467" s="154"/>
      <c r="BG467" s="154"/>
      <c r="BH467" s="154"/>
    </row>
    <row r="468" spans="1:60" outlineLevel="1" x14ac:dyDescent="0.2">
      <c r="A468" s="175">
        <v>135</v>
      </c>
      <c r="B468" s="176" t="s">
        <v>712</v>
      </c>
      <c r="C468" s="185" t="s">
        <v>713</v>
      </c>
      <c r="D468" s="177" t="s">
        <v>235</v>
      </c>
      <c r="E468" s="178">
        <v>61</v>
      </c>
      <c r="F468" s="179"/>
      <c r="G468" s="180">
        <f>ROUND(E468*F468,2)</f>
        <v>0</v>
      </c>
      <c r="H468" s="179"/>
      <c r="I468" s="180">
        <f>ROUND(E468*H468,2)</f>
        <v>0</v>
      </c>
      <c r="J468" s="179"/>
      <c r="K468" s="180">
        <f>ROUND(E468*J468,2)</f>
        <v>0</v>
      </c>
      <c r="L468" s="180">
        <v>21</v>
      </c>
      <c r="M468" s="180">
        <f>G468*(1+L468/100)</f>
        <v>0</v>
      </c>
      <c r="N468" s="180">
        <v>0</v>
      </c>
      <c r="O468" s="180">
        <f>ROUND(E468*N468,2)</f>
        <v>0</v>
      </c>
      <c r="P468" s="180">
        <v>0</v>
      </c>
      <c r="Q468" s="180">
        <f>ROUND(E468*P468,2)</f>
        <v>0</v>
      </c>
      <c r="R468" s="180" t="s">
        <v>218</v>
      </c>
      <c r="S468" s="180" t="s">
        <v>143</v>
      </c>
      <c r="T468" s="181" t="s">
        <v>200</v>
      </c>
      <c r="U468" s="165">
        <v>3.2000000000000001E-2</v>
      </c>
      <c r="V468" s="165">
        <f>ROUND(E468*U468,2)</f>
        <v>1.95</v>
      </c>
      <c r="W468" s="165"/>
      <c r="X468" s="154"/>
      <c r="Y468" s="154"/>
      <c r="Z468" s="154"/>
      <c r="AA468" s="154"/>
      <c r="AB468" s="154"/>
      <c r="AC468" s="154"/>
      <c r="AD468" s="154"/>
      <c r="AE468" s="154"/>
      <c r="AF468" s="154"/>
      <c r="AG468" s="154" t="s">
        <v>201</v>
      </c>
      <c r="AH468" s="154"/>
      <c r="AI468" s="154"/>
      <c r="AJ468" s="154"/>
      <c r="AK468" s="154"/>
      <c r="AL468" s="154"/>
      <c r="AM468" s="154"/>
      <c r="AN468" s="154"/>
      <c r="AO468" s="154"/>
      <c r="AP468" s="154"/>
      <c r="AQ468" s="154"/>
      <c r="AR468" s="154"/>
      <c r="AS468" s="154"/>
      <c r="AT468" s="154"/>
      <c r="AU468" s="154"/>
      <c r="AV468" s="154"/>
      <c r="AW468" s="154"/>
      <c r="AX468" s="154"/>
      <c r="AY468" s="154"/>
      <c r="AZ468" s="154"/>
      <c r="BA468" s="154"/>
      <c r="BB468" s="154"/>
      <c r="BC468" s="154"/>
      <c r="BD468" s="154"/>
      <c r="BE468" s="154"/>
      <c r="BF468" s="154"/>
      <c r="BG468" s="154"/>
      <c r="BH468" s="154"/>
    </row>
    <row r="469" spans="1:60" outlineLevel="1" x14ac:dyDescent="0.2">
      <c r="A469" s="163"/>
      <c r="B469" s="164"/>
      <c r="C469" s="274" t="s">
        <v>714</v>
      </c>
      <c r="D469" s="275"/>
      <c r="E469" s="275"/>
      <c r="F469" s="275"/>
      <c r="G469" s="275"/>
      <c r="H469" s="165"/>
      <c r="I469" s="165"/>
      <c r="J469" s="165"/>
      <c r="K469" s="165"/>
      <c r="L469" s="165"/>
      <c r="M469" s="165"/>
      <c r="N469" s="165"/>
      <c r="O469" s="165"/>
      <c r="P469" s="165"/>
      <c r="Q469" s="165"/>
      <c r="R469" s="165"/>
      <c r="S469" s="165"/>
      <c r="T469" s="165"/>
      <c r="U469" s="165"/>
      <c r="V469" s="165"/>
      <c r="W469" s="165"/>
      <c r="X469" s="154"/>
      <c r="Y469" s="154"/>
      <c r="Z469" s="154"/>
      <c r="AA469" s="154"/>
      <c r="AB469" s="154"/>
      <c r="AC469" s="154"/>
      <c r="AD469" s="154"/>
      <c r="AE469" s="154"/>
      <c r="AF469" s="154"/>
      <c r="AG469" s="154" t="s">
        <v>203</v>
      </c>
      <c r="AH469" s="154"/>
      <c r="AI469" s="154"/>
      <c r="AJ469" s="154"/>
      <c r="AK469" s="154"/>
      <c r="AL469" s="154"/>
      <c r="AM469" s="154"/>
      <c r="AN469" s="154"/>
      <c r="AO469" s="154"/>
      <c r="AP469" s="154"/>
      <c r="AQ469" s="154"/>
      <c r="AR469" s="154"/>
      <c r="AS469" s="154"/>
      <c r="AT469" s="154"/>
      <c r="AU469" s="154"/>
      <c r="AV469" s="154"/>
      <c r="AW469" s="154"/>
      <c r="AX469" s="154"/>
      <c r="AY469" s="154"/>
      <c r="AZ469" s="154"/>
      <c r="BA469" s="154"/>
      <c r="BB469" s="154"/>
      <c r="BC469" s="154"/>
      <c r="BD469" s="154"/>
      <c r="BE469" s="154"/>
      <c r="BF469" s="154"/>
      <c r="BG469" s="154"/>
      <c r="BH469" s="154"/>
    </row>
    <row r="470" spans="1:60" outlineLevel="1" x14ac:dyDescent="0.2">
      <c r="A470" s="163"/>
      <c r="B470" s="164"/>
      <c r="C470" s="205" t="s">
        <v>711</v>
      </c>
      <c r="D470" s="189"/>
      <c r="E470" s="190">
        <v>61</v>
      </c>
      <c r="F470" s="165"/>
      <c r="G470" s="165"/>
      <c r="H470" s="165"/>
      <c r="I470" s="165"/>
      <c r="J470" s="165"/>
      <c r="K470" s="165"/>
      <c r="L470" s="165"/>
      <c r="M470" s="165"/>
      <c r="N470" s="165"/>
      <c r="O470" s="165"/>
      <c r="P470" s="165"/>
      <c r="Q470" s="165"/>
      <c r="R470" s="165"/>
      <c r="S470" s="165"/>
      <c r="T470" s="165"/>
      <c r="U470" s="165"/>
      <c r="V470" s="165"/>
      <c r="W470" s="165"/>
      <c r="X470" s="154"/>
      <c r="Y470" s="154"/>
      <c r="Z470" s="154"/>
      <c r="AA470" s="154"/>
      <c r="AB470" s="154"/>
      <c r="AC470" s="154"/>
      <c r="AD470" s="154"/>
      <c r="AE470" s="154"/>
      <c r="AF470" s="154"/>
      <c r="AG470" s="154" t="s">
        <v>207</v>
      </c>
      <c r="AH470" s="154">
        <v>5</v>
      </c>
      <c r="AI470" s="154"/>
      <c r="AJ470" s="154"/>
      <c r="AK470" s="154"/>
      <c r="AL470" s="154"/>
      <c r="AM470" s="154"/>
      <c r="AN470" s="154"/>
      <c r="AO470" s="154"/>
      <c r="AP470" s="154"/>
      <c r="AQ470" s="154"/>
      <c r="AR470" s="154"/>
      <c r="AS470" s="154"/>
      <c r="AT470" s="154"/>
      <c r="AU470" s="154"/>
      <c r="AV470" s="154"/>
      <c r="AW470" s="154"/>
      <c r="AX470" s="154"/>
      <c r="AY470" s="154"/>
      <c r="AZ470" s="154"/>
      <c r="BA470" s="154"/>
      <c r="BB470" s="154"/>
      <c r="BC470" s="154"/>
      <c r="BD470" s="154"/>
      <c r="BE470" s="154"/>
      <c r="BF470" s="154"/>
      <c r="BG470" s="154"/>
      <c r="BH470" s="154"/>
    </row>
    <row r="471" spans="1:60" outlineLevel="1" x14ac:dyDescent="0.2">
      <c r="A471" s="163"/>
      <c r="B471" s="164"/>
      <c r="C471" s="206" t="s">
        <v>277</v>
      </c>
      <c r="D471" s="191"/>
      <c r="E471" s="192"/>
      <c r="F471" s="165"/>
      <c r="G471" s="165"/>
      <c r="H471" s="165"/>
      <c r="I471" s="165"/>
      <c r="J471" s="165"/>
      <c r="K471" s="165"/>
      <c r="L471" s="165"/>
      <c r="M471" s="165"/>
      <c r="N471" s="165"/>
      <c r="O471" s="165"/>
      <c r="P471" s="165"/>
      <c r="Q471" s="165"/>
      <c r="R471" s="165"/>
      <c r="S471" s="165"/>
      <c r="T471" s="165"/>
      <c r="U471" s="165"/>
      <c r="V471" s="165"/>
      <c r="W471" s="165"/>
      <c r="X471" s="154"/>
      <c r="Y471" s="154"/>
      <c r="Z471" s="154"/>
      <c r="AA471" s="154"/>
      <c r="AB471" s="154"/>
      <c r="AC471" s="154"/>
      <c r="AD471" s="154"/>
      <c r="AE471" s="154"/>
      <c r="AF471" s="154"/>
      <c r="AG471" s="154" t="s">
        <v>207</v>
      </c>
      <c r="AH471" s="154"/>
      <c r="AI471" s="154"/>
      <c r="AJ471" s="154"/>
      <c r="AK471" s="154"/>
      <c r="AL471" s="154"/>
      <c r="AM471" s="154"/>
      <c r="AN471" s="154"/>
      <c r="AO471" s="154"/>
      <c r="AP471" s="154"/>
      <c r="AQ471" s="154"/>
      <c r="AR471" s="154"/>
      <c r="AS471" s="154"/>
      <c r="AT471" s="154"/>
      <c r="AU471" s="154"/>
      <c r="AV471" s="154"/>
      <c r="AW471" s="154"/>
      <c r="AX471" s="154"/>
      <c r="AY471" s="154"/>
      <c r="AZ471" s="154"/>
      <c r="BA471" s="154"/>
      <c r="BB471" s="154"/>
      <c r="BC471" s="154"/>
      <c r="BD471" s="154"/>
      <c r="BE471" s="154"/>
      <c r="BF471" s="154"/>
      <c r="BG471" s="154"/>
      <c r="BH471" s="154"/>
    </row>
    <row r="472" spans="1:60" outlineLevel="1" x14ac:dyDescent="0.2">
      <c r="A472" s="163"/>
      <c r="B472" s="164"/>
      <c r="C472" s="207" t="s">
        <v>715</v>
      </c>
      <c r="D472" s="191"/>
      <c r="E472" s="192"/>
      <c r="F472" s="165"/>
      <c r="G472" s="165"/>
      <c r="H472" s="165"/>
      <c r="I472" s="165"/>
      <c r="J472" s="165"/>
      <c r="K472" s="165"/>
      <c r="L472" s="165"/>
      <c r="M472" s="165"/>
      <c r="N472" s="165"/>
      <c r="O472" s="165"/>
      <c r="P472" s="165"/>
      <c r="Q472" s="165"/>
      <c r="R472" s="165"/>
      <c r="S472" s="165"/>
      <c r="T472" s="165"/>
      <c r="U472" s="165"/>
      <c r="V472" s="165"/>
      <c r="W472" s="165"/>
      <c r="X472" s="154"/>
      <c r="Y472" s="154"/>
      <c r="Z472" s="154"/>
      <c r="AA472" s="154"/>
      <c r="AB472" s="154"/>
      <c r="AC472" s="154"/>
      <c r="AD472" s="154"/>
      <c r="AE472" s="154"/>
      <c r="AF472" s="154"/>
      <c r="AG472" s="154" t="s">
        <v>207</v>
      </c>
      <c r="AH472" s="154">
        <v>2</v>
      </c>
      <c r="AI472" s="154"/>
      <c r="AJ472" s="154"/>
      <c r="AK472" s="154"/>
      <c r="AL472" s="154"/>
      <c r="AM472" s="154"/>
      <c r="AN472" s="154"/>
      <c r="AO472" s="154"/>
      <c r="AP472" s="154"/>
      <c r="AQ472" s="154"/>
      <c r="AR472" s="154"/>
      <c r="AS472" s="154"/>
      <c r="AT472" s="154"/>
      <c r="AU472" s="154"/>
      <c r="AV472" s="154"/>
      <c r="AW472" s="154"/>
      <c r="AX472" s="154"/>
      <c r="AY472" s="154"/>
      <c r="AZ472" s="154"/>
      <c r="BA472" s="154"/>
      <c r="BB472" s="154"/>
      <c r="BC472" s="154"/>
      <c r="BD472" s="154"/>
      <c r="BE472" s="154"/>
      <c r="BF472" s="154"/>
      <c r="BG472" s="154"/>
      <c r="BH472" s="154"/>
    </row>
    <row r="473" spans="1:60" outlineLevel="1" x14ac:dyDescent="0.2">
      <c r="A473" s="163"/>
      <c r="B473" s="164"/>
      <c r="C473" s="206" t="s">
        <v>279</v>
      </c>
      <c r="D473" s="191"/>
      <c r="E473" s="192"/>
      <c r="F473" s="165"/>
      <c r="G473" s="165"/>
      <c r="H473" s="165"/>
      <c r="I473" s="165"/>
      <c r="J473" s="165"/>
      <c r="K473" s="165"/>
      <c r="L473" s="165"/>
      <c r="M473" s="165"/>
      <c r="N473" s="165"/>
      <c r="O473" s="165"/>
      <c r="P473" s="165"/>
      <c r="Q473" s="165"/>
      <c r="R473" s="165"/>
      <c r="S473" s="165"/>
      <c r="T473" s="165"/>
      <c r="U473" s="165"/>
      <c r="V473" s="165"/>
      <c r="W473" s="165"/>
      <c r="X473" s="154"/>
      <c r="Y473" s="154"/>
      <c r="Z473" s="154"/>
      <c r="AA473" s="154"/>
      <c r="AB473" s="154"/>
      <c r="AC473" s="154"/>
      <c r="AD473" s="154"/>
      <c r="AE473" s="154"/>
      <c r="AF473" s="154"/>
      <c r="AG473" s="154" t="s">
        <v>207</v>
      </c>
      <c r="AH473" s="154"/>
      <c r="AI473" s="154"/>
      <c r="AJ473" s="154"/>
      <c r="AK473" s="154"/>
      <c r="AL473" s="154"/>
      <c r="AM473" s="154"/>
      <c r="AN473" s="154"/>
      <c r="AO473" s="154"/>
      <c r="AP473" s="154"/>
      <c r="AQ473" s="154"/>
      <c r="AR473" s="154"/>
      <c r="AS473" s="154"/>
      <c r="AT473" s="154"/>
      <c r="AU473" s="154"/>
      <c r="AV473" s="154"/>
      <c r="AW473" s="154"/>
      <c r="AX473" s="154"/>
      <c r="AY473" s="154"/>
      <c r="AZ473" s="154"/>
      <c r="BA473" s="154"/>
      <c r="BB473" s="154"/>
      <c r="BC473" s="154"/>
      <c r="BD473" s="154"/>
      <c r="BE473" s="154"/>
      <c r="BF473" s="154"/>
      <c r="BG473" s="154"/>
      <c r="BH473" s="154"/>
    </row>
    <row r="474" spans="1:60" outlineLevel="1" x14ac:dyDescent="0.2">
      <c r="A474" s="175">
        <v>136</v>
      </c>
      <c r="B474" s="176" t="s">
        <v>716</v>
      </c>
      <c r="C474" s="185" t="s">
        <v>717</v>
      </c>
      <c r="D474" s="177" t="s">
        <v>235</v>
      </c>
      <c r="E474" s="178">
        <v>61</v>
      </c>
      <c r="F474" s="179"/>
      <c r="G474" s="180">
        <f>ROUND(E474*F474,2)</f>
        <v>0</v>
      </c>
      <c r="H474" s="179"/>
      <c r="I474" s="180">
        <f>ROUND(E474*H474,2)</f>
        <v>0</v>
      </c>
      <c r="J474" s="179"/>
      <c r="K474" s="180">
        <f>ROUND(E474*J474,2)</f>
        <v>0</v>
      </c>
      <c r="L474" s="180">
        <v>21</v>
      </c>
      <c r="M474" s="180">
        <f>G474*(1+L474/100)</f>
        <v>0</v>
      </c>
      <c r="N474" s="180">
        <v>0</v>
      </c>
      <c r="O474" s="180">
        <f>ROUND(E474*N474,2)</f>
        <v>0</v>
      </c>
      <c r="P474" s="180">
        <v>0</v>
      </c>
      <c r="Q474" s="180">
        <f>ROUND(E474*P474,2)</f>
        <v>0</v>
      </c>
      <c r="R474" s="180" t="s">
        <v>218</v>
      </c>
      <c r="S474" s="180" t="s">
        <v>143</v>
      </c>
      <c r="T474" s="181" t="s">
        <v>200</v>
      </c>
      <c r="U474" s="165">
        <v>7.400000000000001E-2</v>
      </c>
      <c r="V474" s="165">
        <f>ROUND(E474*U474,2)</f>
        <v>4.51</v>
      </c>
      <c r="W474" s="165"/>
      <c r="X474" s="154"/>
      <c r="Y474" s="154"/>
      <c r="Z474" s="154"/>
      <c r="AA474" s="154"/>
      <c r="AB474" s="154"/>
      <c r="AC474" s="154"/>
      <c r="AD474" s="154"/>
      <c r="AE474" s="154"/>
      <c r="AF474" s="154"/>
      <c r="AG474" s="154" t="s">
        <v>201</v>
      </c>
      <c r="AH474" s="154"/>
      <c r="AI474" s="154"/>
      <c r="AJ474" s="154"/>
      <c r="AK474" s="154"/>
      <c r="AL474" s="154"/>
      <c r="AM474" s="154"/>
      <c r="AN474" s="154"/>
      <c r="AO474" s="154"/>
      <c r="AP474" s="154"/>
      <c r="AQ474" s="154"/>
      <c r="AR474" s="154"/>
      <c r="AS474" s="154"/>
      <c r="AT474" s="154"/>
      <c r="AU474" s="154"/>
      <c r="AV474" s="154"/>
      <c r="AW474" s="154"/>
      <c r="AX474" s="154"/>
      <c r="AY474" s="154"/>
      <c r="AZ474" s="154"/>
      <c r="BA474" s="154"/>
      <c r="BB474" s="154"/>
      <c r="BC474" s="154"/>
      <c r="BD474" s="154"/>
      <c r="BE474" s="154"/>
      <c r="BF474" s="154"/>
      <c r="BG474" s="154"/>
      <c r="BH474" s="154"/>
    </row>
    <row r="475" spans="1:60" outlineLevel="1" x14ac:dyDescent="0.2">
      <c r="A475" s="163"/>
      <c r="B475" s="164"/>
      <c r="C475" s="274" t="s">
        <v>714</v>
      </c>
      <c r="D475" s="275"/>
      <c r="E475" s="275"/>
      <c r="F475" s="275"/>
      <c r="G475" s="275"/>
      <c r="H475" s="165"/>
      <c r="I475" s="165"/>
      <c r="J475" s="165"/>
      <c r="K475" s="165"/>
      <c r="L475" s="165"/>
      <c r="M475" s="165"/>
      <c r="N475" s="165"/>
      <c r="O475" s="165"/>
      <c r="P475" s="165"/>
      <c r="Q475" s="165"/>
      <c r="R475" s="165"/>
      <c r="S475" s="165"/>
      <c r="T475" s="165"/>
      <c r="U475" s="165"/>
      <c r="V475" s="165"/>
      <c r="W475" s="165"/>
      <c r="X475" s="154"/>
      <c r="Y475" s="154"/>
      <c r="Z475" s="154"/>
      <c r="AA475" s="154"/>
      <c r="AB475" s="154"/>
      <c r="AC475" s="154"/>
      <c r="AD475" s="154"/>
      <c r="AE475" s="154"/>
      <c r="AF475" s="154"/>
      <c r="AG475" s="154" t="s">
        <v>203</v>
      </c>
      <c r="AH475" s="154"/>
      <c r="AI475" s="154"/>
      <c r="AJ475" s="154"/>
      <c r="AK475" s="154"/>
      <c r="AL475" s="154"/>
      <c r="AM475" s="154"/>
      <c r="AN475" s="154"/>
      <c r="AO475" s="154"/>
      <c r="AP475" s="154"/>
      <c r="AQ475" s="154"/>
      <c r="AR475" s="154"/>
      <c r="AS475" s="154"/>
      <c r="AT475" s="154"/>
      <c r="AU475" s="154"/>
      <c r="AV475" s="154"/>
      <c r="AW475" s="154"/>
      <c r="AX475" s="154"/>
      <c r="AY475" s="154"/>
      <c r="AZ475" s="154"/>
      <c r="BA475" s="154"/>
      <c r="BB475" s="154"/>
      <c r="BC475" s="154"/>
      <c r="BD475" s="154"/>
      <c r="BE475" s="154"/>
      <c r="BF475" s="154"/>
      <c r="BG475" s="154"/>
      <c r="BH475" s="154"/>
    </row>
    <row r="476" spans="1:60" outlineLevel="1" x14ac:dyDescent="0.2">
      <c r="A476" s="163"/>
      <c r="B476" s="164"/>
      <c r="C476" s="205" t="s">
        <v>718</v>
      </c>
      <c r="D476" s="189"/>
      <c r="E476" s="190">
        <v>61</v>
      </c>
      <c r="F476" s="165"/>
      <c r="G476" s="165"/>
      <c r="H476" s="165"/>
      <c r="I476" s="165"/>
      <c r="J476" s="165"/>
      <c r="K476" s="165"/>
      <c r="L476" s="165"/>
      <c r="M476" s="165"/>
      <c r="N476" s="165"/>
      <c r="O476" s="165"/>
      <c r="P476" s="165"/>
      <c r="Q476" s="165"/>
      <c r="R476" s="165"/>
      <c r="S476" s="165"/>
      <c r="T476" s="165"/>
      <c r="U476" s="165"/>
      <c r="V476" s="165"/>
      <c r="W476" s="165"/>
      <c r="X476" s="154"/>
      <c r="Y476" s="154"/>
      <c r="Z476" s="154"/>
      <c r="AA476" s="154"/>
      <c r="AB476" s="154"/>
      <c r="AC476" s="154"/>
      <c r="AD476" s="154"/>
      <c r="AE476" s="154"/>
      <c r="AF476" s="154"/>
      <c r="AG476" s="154" t="s">
        <v>207</v>
      </c>
      <c r="AH476" s="154">
        <v>0</v>
      </c>
      <c r="AI476" s="154"/>
      <c r="AJ476" s="154"/>
      <c r="AK476" s="154"/>
      <c r="AL476" s="154"/>
      <c r="AM476" s="154"/>
      <c r="AN476" s="154"/>
      <c r="AO476" s="154"/>
      <c r="AP476" s="154"/>
      <c r="AQ476" s="154"/>
      <c r="AR476" s="154"/>
      <c r="AS476" s="154"/>
      <c r="AT476" s="154"/>
      <c r="AU476" s="154"/>
      <c r="AV476" s="154"/>
      <c r="AW476" s="154"/>
      <c r="AX476" s="154"/>
      <c r="AY476" s="154"/>
      <c r="AZ476" s="154"/>
      <c r="BA476" s="154"/>
      <c r="BB476" s="154"/>
      <c r="BC476" s="154"/>
      <c r="BD476" s="154"/>
      <c r="BE476" s="154"/>
      <c r="BF476" s="154"/>
      <c r="BG476" s="154"/>
      <c r="BH476" s="154"/>
    </row>
    <row r="477" spans="1:60" outlineLevel="1" x14ac:dyDescent="0.2">
      <c r="A477" s="175">
        <v>137</v>
      </c>
      <c r="B477" s="176" t="s">
        <v>719</v>
      </c>
      <c r="C477" s="185" t="s">
        <v>720</v>
      </c>
      <c r="D477" s="177" t="s">
        <v>235</v>
      </c>
      <c r="E477" s="178">
        <v>61</v>
      </c>
      <c r="F477" s="179"/>
      <c r="G477" s="180">
        <f>ROUND(E477*F477,2)</f>
        <v>0</v>
      </c>
      <c r="H477" s="179"/>
      <c r="I477" s="180">
        <f>ROUND(E477*H477,2)</f>
        <v>0</v>
      </c>
      <c r="J477" s="179"/>
      <c r="K477" s="180">
        <f>ROUND(E477*J477,2)</f>
        <v>0</v>
      </c>
      <c r="L477" s="180">
        <v>21</v>
      </c>
      <c r="M477" s="180">
        <f>G477*(1+L477/100)</f>
        <v>0</v>
      </c>
      <c r="N477" s="180">
        <v>4.0000000000000001E-3</v>
      </c>
      <c r="O477" s="180">
        <f>ROUND(E477*N477,2)</f>
        <v>0.24</v>
      </c>
      <c r="P477" s="180">
        <v>0</v>
      </c>
      <c r="Q477" s="180">
        <f>ROUND(E477*P477,2)</f>
        <v>0</v>
      </c>
      <c r="R477" s="180"/>
      <c r="S477" s="180" t="s">
        <v>181</v>
      </c>
      <c r="T477" s="181" t="s">
        <v>144</v>
      </c>
      <c r="U477" s="165">
        <v>4.6000000000000006E-2</v>
      </c>
      <c r="V477" s="165">
        <f>ROUND(E477*U477,2)</f>
        <v>2.81</v>
      </c>
      <c r="W477" s="165"/>
      <c r="X477" s="154"/>
      <c r="Y477" s="154"/>
      <c r="Z477" s="154"/>
      <c r="AA477" s="154"/>
      <c r="AB477" s="154"/>
      <c r="AC477" s="154"/>
      <c r="AD477" s="154"/>
      <c r="AE477" s="154"/>
      <c r="AF477" s="154"/>
      <c r="AG477" s="154" t="s">
        <v>201</v>
      </c>
      <c r="AH477" s="154"/>
      <c r="AI477" s="154"/>
      <c r="AJ477" s="154"/>
      <c r="AK477" s="154"/>
      <c r="AL477" s="154"/>
      <c r="AM477" s="154"/>
      <c r="AN477" s="154"/>
      <c r="AO477" s="154"/>
      <c r="AP477" s="154"/>
      <c r="AQ477" s="154"/>
      <c r="AR477" s="154"/>
      <c r="AS477" s="154"/>
      <c r="AT477" s="154"/>
      <c r="AU477" s="154"/>
      <c r="AV477" s="154"/>
      <c r="AW477" s="154"/>
      <c r="AX477" s="154"/>
      <c r="AY477" s="154"/>
      <c r="AZ477" s="154"/>
      <c r="BA477" s="154"/>
      <c r="BB477" s="154"/>
      <c r="BC477" s="154"/>
      <c r="BD477" s="154"/>
      <c r="BE477" s="154"/>
      <c r="BF477" s="154"/>
      <c r="BG477" s="154"/>
      <c r="BH477" s="154"/>
    </row>
    <row r="478" spans="1:60" ht="22.5" outlineLevel="1" x14ac:dyDescent="0.2">
      <c r="A478" s="163"/>
      <c r="B478" s="164"/>
      <c r="C478" s="270" t="s">
        <v>721</v>
      </c>
      <c r="D478" s="271"/>
      <c r="E478" s="271"/>
      <c r="F478" s="271"/>
      <c r="G478" s="271"/>
      <c r="H478" s="165"/>
      <c r="I478" s="165"/>
      <c r="J478" s="165"/>
      <c r="K478" s="165"/>
      <c r="L478" s="165"/>
      <c r="M478" s="165"/>
      <c r="N478" s="165"/>
      <c r="O478" s="165"/>
      <c r="P478" s="165"/>
      <c r="Q478" s="165"/>
      <c r="R478" s="165"/>
      <c r="S478" s="165"/>
      <c r="T478" s="165"/>
      <c r="U478" s="165"/>
      <c r="V478" s="165"/>
      <c r="W478" s="165"/>
      <c r="X478" s="154"/>
      <c r="Y478" s="154"/>
      <c r="Z478" s="154"/>
      <c r="AA478" s="154"/>
      <c r="AB478" s="154"/>
      <c r="AC478" s="154"/>
      <c r="AD478" s="154"/>
      <c r="AE478" s="154"/>
      <c r="AF478" s="154"/>
      <c r="AG478" s="154" t="s">
        <v>147</v>
      </c>
      <c r="AH478" s="154"/>
      <c r="AI478" s="154"/>
      <c r="AJ478" s="154"/>
      <c r="AK478" s="154"/>
      <c r="AL478" s="154"/>
      <c r="AM478" s="154"/>
      <c r="AN478" s="154"/>
      <c r="AO478" s="154"/>
      <c r="AP478" s="154"/>
      <c r="AQ478" s="154"/>
      <c r="AR478" s="154"/>
      <c r="AS478" s="154"/>
      <c r="AT478" s="154"/>
      <c r="AU478" s="154"/>
      <c r="AV478" s="154"/>
      <c r="AW478" s="154"/>
      <c r="AX478" s="154"/>
      <c r="AY478" s="154"/>
      <c r="AZ478" s="154"/>
      <c r="BA478" s="182" t="str">
        <f>C478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478" s="154"/>
      <c r="BC478" s="154"/>
      <c r="BD478" s="154"/>
      <c r="BE478" s="154"/>
      <c r="BF478" s="154"/>
      <c r="BG478" s="154"/>
      <c r="BH478" s="154"/>
    </row>
    <row r="479" spans="1:60" outlineLevel="1" x14ac:dyDescent="0.2">
      <c r="A479" s="163"/>
      <c r="B479" s="164"/>
      <c r="C479" s="205" t="s">
        <v>722</v>
      </c>
      <c r="D479" s="189"/>
      <c r="E479" s="190">
        <v>61</v>
      </c>
      <c r="F479" s="165"/>
      <c r="G479" s="165"/>
      <c r="H479" s="165"/>
      <c r="I479" s="165"/>
      <c r="J479" s="165"/>
      <c r="K479" s="165"/>
      <c r="L479" s="165"/>
      <c r="M479" s="165"/>
      <c r="N479" s="165"/>
      <c r="O479" s="165"/>
      <c r="P479" s="165"/>
      <c r="Q479" s="165"/>
      <c r="R479" s="165"/>
      <c r="S479" s="165"/>
      <c r="T479" s="165"/>
      <c r="U479" s="165"/>
      <c r="V479" s="165"/>
      <c r="W479" s="165"/>
      <c r="X479" s="154"/>
      <c r="Y479" s="154"/>
      <c r="Z479" s="154"/>
      <c r="AA479" s="154"/>
      <c r="AB479" s="154"/>
      <c r="AC479" s="154"/>
      <c r="AD479" s="154"/>
      <c r="AE479" s="154"/>
      <c r="AF479" s="154"/>
      <c r="AG479" s="154" t="s">
        <v>207</v>
      </c>
      <c r="AH479" s="154">
        <v>5</v>
      </c>
      <c r="AI479" s="154"/>
      <c r="AJ479" s="154"/>
      <c r="AK479" s="154"/>
      <c r="AL479" s="154"/>
      <c r="AM479" s="154"/>
      <c r="AN479" s="154"/>
      <c r="AO479" s="154"/>
      <c r="AP479" s="154"/>
      <c r="AQ479" s="154"/>
      <c r="AR479" s="154"/>
      <c r="AS479" s="154"/>
      <c r="AT479" s="154"/>
      <c r="AU479" s="154"/>
      <c r="AV479" s="154"/>
      <c r="AW479" s="154"/>
      <c r="AX479" s="154"/>
      <c r="AY479" s="154"/>
      <c r="AZ479" s="154"/>
      <c r="BA479" s="154"/>
      <c r="BB479" s="154"/>
      <c r="BC479" s="154"/>
      <c r="BD479" s="154"/>
      <c r="BE479" s="154"/>
      <c r="BF479" s="154"/>
      <c r="BG479" s="154"/>
      <c r="BH479" s="154"/>
    </row>
    <row r="480" spans="1:60" ht="22.5" outlineLevel="1" x14ac:dyDescent="0.2">
      <c r="A480" s="197">
        <v>138</v>
      </c>
      <c r="B480" s="198" t="s">
        <v>723</v>
      </c>
      <c r="C480" s="208" t="s">
        <v>724</v>
      </c>
      <c r="D480" s="199" t="s">
        <v>198</v>
      </c>
      <c r="E480" s="200">
        <v>1</v>
      </c>
      <c r="F480" s="201"/>
      <c r="G480" s="202">
        <f>ROUND(E480*F480,2)</f>
        <v>0</v>
      </c>
      <c r="H480" s="201"/>
      <c r="I480" s="202">
        <f>ROUND(E480*H480,2)</f>
        <v>0</v>
      </c>
      <c r="J480" s="201"/>
      <c r="K480" s="202">
        <f>ROUND(E480*J480,2)</f>
        <v>0</v>
      </c>
      <c r="L480" s="202">
        <v>21</v>
      </c>
      <c r="M480" s="202">
        <f>G480*(1+L480/100)</f>
        <v>0</v>
      </c>
      <c r="N480" s="202">
        <v>5.1000000000000004E-3</v>
      </c>
      <c r="O480" s="202">
        <f>ROUND(E480*N480,2)</f>
        <v>0.01</v>
      </c>
      <c r="P480" s="202">
        <v>0</v>
      </c>
      <c r="Q480" s="202">
        <f>ROUND(E480*P480,2)</f>
        <v>0</v>
      </c>
      <c r="R480" s="202" t="s">
        <v>392</v>
      </c>
      <c r="S480" s="202" t="s">
        <v>143</v>
      </c>
      <c r="T480" s="203" t="s">
        <v>200</v>
      </c>
      <c r="U480" s="165">
        <v>0</v>
      </c>
      <c r="V480" s="165">
        <f>ROUND(E480*U480,2)</f>
        <v>0</v>
      </c>
      <c r="W480" s="165"/>
      <c r="X480" s="154"/>
      <c r="Y480" s="154"/>
      <c r="Z480" s="154"/>
      <c r="AA480" s="154"/>
      <c r="AB480" s="154"/>
      <c r="AC480" s="154"/>
      <c r="AD480" s="154"/>
      <c r="AE480" s="154"/>
      <c r="AF480" s="154"/>
      <c r="AG480" s="154" t="s">
        <v>393</v>
      </c>
      <c r="AH480" s="154"/>
      <c r="AI480" s="154"/>
      <c r="AJ480" s="154"/>
      <c r="AK480" s="154"/>
      <c r="AL480" s="154"/>
      <c r="AM480" s="154"/>
      <c r="AN480" s="154"/>
      <c r="AO480" s="154"/>
      <c r="AP480" s="154"/>
      <c r="AQ480" s="154"/>
      <c r="AR480" s="154"/>
      <c r="AS480" s="154"/>
      <c r="AT480" s="154"/>
      <c r="AU480" s="154"/>
      <c r="AV480" s="154"/>
      <c r="AW480" s="154"/>
      <c r="AX480" s="154"/>
      <c r="AY480" s="154"/>
      <c r="AZ480" s="154"/>
      <c r="BA480" s="154"/>
      <c r="BB480" s="154"/>
      <c r="BC480" s="154"/>
      <c r="BD480" s="154"/>
      <c r="BE480" s="154"/>
      <c r="BF480" s="154"/>
      <c r="BG480" s="154"/>
      <c r="BH480" s="154"/>
    </row>
    <row r="481" spans="1:60" ht="22.5" outlineLevel="1" x14ac:dyDescent="0.2">
      <c r="A481" s="175">
        <v>139</v>
      </c>
      <c r="B481" s="176" t="s">
        <v>725</v>
      </c>
      <c r="C481" s="185" t="s">
        <v>726</v>
      </c>
      <c r="D481" s="177" t="s">
        <v>198</v>
      </c>
      <c r="E481" s="178">
        <v>1</v>
      </c>
      <c r="F481" s="179"/>
      <c r="G481" s="180">
        <f>ROUND(E481*F481,2)</f>
        <v>0</v>
      </c>
      <c r="H481" s="179"/>
      <c r="I481" s="180">
        <f>ROUND(E481*H481,2)</f>
        <v>0</v>
      </c>
      <c r="J481" s="179"/>
      <c r="K481" s="180">
        <f>ROUND(E481*J481,2)</f>
        <v>0</v>
      </c>
      <c r="L481" s="180">
        <v>21</v>
      </c>
      <c r="M481" s="180">
        <f>G481*(1+L481/100)</f>
        <v>0</v>
      </c>
      <c r="N481" s="180">
        <v>5.1000000000000004E-3</v>
      </c>
      <c r="O481" s="180">
        <f>ROUND(E481*N481,2)</f>
        <v>0.01</v>
      </c>
      <c r="P481" s="180">
        <v>0</v>
      </c>
      <c r="Q481" s="180">
        <f>ROUND(E481*P481,2)</f>
        <v>0</v>
      </c>
      <c r="R481" s="180" t="s">
        <v>392</v>
      </c>
      <c r="S481" s="180" t="s">
        <v>143</v>
      </c>
      <c r="T481" s="181" t="s">
        <v>200</v>
      </c>
      <c r="U481" s="165">
        <v>0</v>
      </c>
      <c r="V481" s="165">
        <f>ROUND(E481*U481,2)</f>
        <v>0</v>
      </c>
      <c r="W481" s="165"/>
      <c r="X481" s="154"/>
      <c r="Y481" s="154"/>
      <c r="Z481" s="154"/>
      <c r="AA481" s="154"/>
      <c r="AB481" s="154"/>
      <c r="AC481" s="154"/>
      <c r="AD481" s="154"/>
      <c r="AE481" s="154"/>
      <c r="AF481" s="154"/>
      <c r="AG481" s="154" t="s">
        <v>393</v>
      </c>
      <c r="AH481" s="154"/>
      <c r="AI481" s="154"/>
      <c r="AJ481" s="154"/>
      <c r="AK481" s="154"/>
      <c r="AL481" s="154"/>
      <c r="AM481" s="154"/>
      <c r="AN481" s="154"/>
      <c r="AO481" s="154"/>
      <c r="AP481" s="154"/>
      <c r="AQ481" s="154"/>
      <c r="AR481" s="154"/>
      <c r="AS481" s="154"/>
      <c r="AT481" s="154"/>
      <c r="AU481" s="154"/>
      <c r="AV481" s="154"/>
      <c r="AW481" s="154"/>
      <c r="AX481" s="154"/>
      <c r="AY481" s="154"/>
      <c r="AZ481" s="154"/>
      <c r="BA481" s="154"/>
      <c r="BB481" s="154"/>
      <c r="BC481" s="154"/>
      <c r="BD481" s="154"/>
      <c r="BE481" s="154"/>
      <c r="BF481" s="154"/>
      <c r="BG481" s="154"/>
      <c r="BH481" s="154"/>
    </row>
    <row r="482" spans="1:60" outlineLevel="1" x14ac:dyDescent="0.2">
      <c r="A482" s="163"/>
      <c r="B482" s="164"/>
      <c r="C482" s="205" t="s">
        <v>727</v>
      </c>
      <c r="D482" s="189"/>
      <c r="E482" s="190">
        <v>1</v>
      </c>
      <c r="F482" s="165"/>
      <c r="G482" s="165"/>
      <c r="H482" s="165"/>
      <c r="I482" s="165"/>
      <c r="J482" s="165"/>
      <c r="K482" s="165"/>
      <c r="L482" s="165"/>
      <c r="M482" s="165"/>
      <c r="N482" s="165"/>
      <c r="O482" s="165"/>
      <c r="P482" s="165"/>
      <c r="Q482" s="165"/>
      <c r="R482" s="165"/>
      <c r="S482" s="165"/>
      <c r="T482" s="165"/>
      <c r="U482" s="165"/>
      <c r="V482" s="165"/>
      <c r="W482" s="165"/>
      <c r="X482" s="154"/>
      <c r="Y482" s="154"/>
      <c r="Z482" s="154"/>
      <c r="AA482" s="154"/>
      <c r="AB482" s="154"/>
      <c r="AC482" s="154"/>
      <c r="AD482" s="154"/>
      <c r="AE482" s="154"/>
      <c r="AF482" s="154"/>
      <c r="AG482" s="154" t="s">
        <v>207</v>
      </c>
      <c r="AH482" s="154">
        <v>0</v>
      </c>
      <c r="AI482" s="154"/>
      <c r="AJ482" s="154"/>
      <c r="AK482" s="154"/>
      <c r="AL482" s="154"/>
      <c r="AM482" s="154"/>
      <c r="AN482" s="154"/>
      <c r="AO482" s="154"/>
      <c r="AP482" s="154"/>
      <c r="AQ482" s="154"/>
      <c r="AR482" s="154"/>
      <c r="AS482" s="154"/>
      <c r="AT482" s="154"/>
      <c r="AU482" s="154"/>
      <c r="AV482" s="154"/>
      <c r="AW482" s="154"/>
      <c r="AX482" s="154"/>
      <c r="AY482" s="154"/>
      <c r="AZ482" s="154"/>
      <c r="BA482" s="154"/>
      <c r="BB482" s="154"/>
      <c r="BC482" s="154"/>
      <c r="BD482" s="154"/>
      <c r="BE482" s="154"/>
      <c r="BF482" s="154"/>
      <c r="BG482" s="154"/>
      <c r="BH482" s="154"/>
    </row>
    <row r="483" spans="1:60" ht="22.5" outlineLevel="1" x14ac:dyDescent="0.2">
      <c r="A483" s="175">
        <v>140</v>
      </c>
      <c r="B483" s="176" t="s">
        <v>728</v>
      </c>
      <c r="C483" s="185" t="s">
        <v>729</v>
      </c>
      <c r="D483" s="177" t="s">
        <v>198</v>
      </c>
      <c r="E483" s="178">
        <v>1</v>
      </c>
      <c r="F483" s="179"/>
      <c r="G483" s="180">
        <f>ROUND(E483*F483,2)</f>
        <v>0</v>
      </c>
      <c r="H483" s="179"/>
      <c r="I483" s="180">
        <f>ROUND(E483*H483,2)</f>
        <v>0</v>
      </c>
      <c r="J483" s="179"/>
      <c r="K483" s="180">
        <f>ROUND(E483*J483,2)</f>
        <v>0</v>
      </c>
      <c r="L483" s="180">
        <v>21</v>
      </c>
      <c r="M483" s="180">
        <f>G483*(1+L483/100)</f>
        <v>0</v>
      </c>
      <c r="N483" s="180">
        <v>5.1000000000000004E-3</v>
      </c>
      <c r="O483" s="180">
        <f>ROUND(E483*N483,2)</f>
        <v>0.01</v>
      </c>
      <c r="P483" s="180">
        <v>0</v>
      </c>
      <c r="Q483" s="180">
        <f>ROUND(E483*P483,2)</f>
        <v>0</v>
      </c>
      <c r="R483" s="180" t="s">
        <v>392</v>
      </c>
      <c r="S483" s="180" t="s">
        <v>143</v>
      </c>
      <c r="T483" s="181" t="s">
        <v>200</v>
      </c>
      <c r="U483" s="165">
        <v>0</v>
      </c>
      <c r="V483" s="165">
        <f>ROUND(E483*U483,2)</f>
        <v>0</v>
      </c>
      <c r="W483" s="165"/>
      <c r="X483" s="154"/>
      <c r="Y483" s="154"/>
      <c r="Z483" s="154"/>
      <c r="AA483" s="154"/>
      <c r="AB483" s="154"/>
      <c r="AC483" s="154"/>
      <c r="AD483" s="154"/>
      <c r="AE483" s="154"/>
      <c r="AF483" s="154"/>
      <c r="AG483" s="154" t="s">
        <v>393</v>
      </c>
      <c r="AH483" s="154"/>
      <c r="AI483" s="154"/>
      <c r="AJ483" s="154"/>
      <c r="AK483" s="154"/>
      <c r="AL483" s="154"/>
      <c r="AM483" s="154"/>
      <c r="AN483" s="154"/>
      <c r="AO483" s="154"/>
      <c r="AP483" s="154"/>
      <c r="AQ483" s="154"/>
      <c r="AR483" s="154"/>
      <c r="AS483" s="154"/>
      <c r="AT483" s="154"/>
      <c r="AU483" s="154"/>
      <c r="AV483" s="154"/>
      <c r="AW483" s="154"/>
      <c r="AX483" s="154"/>
      <c r="AY483" s="154"/>
      <c r="AZ483" s="154"/>
      <c r="BA483" s="154"/>
      <c r="BB483" s="154"/>
      <c r="BC483" s="154"/>
      <c r="BD483" s="154"/>
      <c r="BE483" s="154"/>
      <c r="BF483" s="154"/>
      <c r="BG483" s="154"/>
      <c r="BH483" s="154"/>
    </row>
    <row r="484" spans="1:60" outlineLevel="1" x14ac:dyDescent="0.2">
      <c r="A484" s="163"/>
      <c r="B484" s="164"/>
      <c r="C484" s="205" t="s">
        <v>730</v>
      </c>
      <c r="D484" s="189"/>
      <c r="E484" s="190">
        <v>1</v>
      </c>
      <c r="F484" s="165"/>
      <c r="G484" s="165"/>
      <c r="H484" s="165"/>
      <c r="I484" s="165"/>
      <c r="J484" s="165"/>
      <c r="K484" s="165"/>
      <c r="L484" s="165"/>
      <c r="M484" s="165"/>
      <c r="N484" s="165"/>
      <c r="O484" s="165"/>
      <c r="P484" s="165"/>
      <c r="Q484" s="165"/>
      <c r="R484" s="165"/>
      <c r="S484" s="165"/>
      <c r="T484" s="165"/>
      <c r="U484" s="165"/>
      <c r="V484" s="165"/>
      <c r="W484" s="165"/>
      <c r="X484" s="154"/>
      <c r="Y484" s="154"/>
      <c r="Z484" s="154"/>
      <c r="AA484" s="154"/>
      <c r="AB484" s="154"/>
      <c r="AC484" s="154"/>
      <c r="AD484" s="154"/>
      <c r="AE484" s="154"/>
      <c r="AF484" s="154"/>
      <c r="AG484" s="154" t="s">
        <v>207</v>
      </c>
      <c r="AH484" s="154">
        <v>0</v>
      </c>
      <c r="AI484" s="154"/>
      <c r="AJ484" s="154"/>
      <c r="AK484" s="154"/>
      <c r="AL484" s="154"/>
      <c r="AM484" s="154"/>
      <c r="AN484" s="154"/>
      <c r="AO484" s="154"/>
      <c r="AP484" s="154"/>
      <c r="AQ484" s="154"/>
      <c r="AR484" s="154"/>
      <c r="AS484" s="154"/>
      <c r="AT484" s="154"/>
      <c r="AU484" s="154"/>
      <c r="AV484" s="154"/>
      <c r="AW484" s="154"/>
      <c r="AX484" s="154"/>
      <c r="AY484" s="154"/>
      <c r="AZ484" s="154"/>
      <c r="BA484" s="154"/>
      <c r="BB484" s="154"/>
      <c r="BC484" s="154"/>
      <c r="BD484" s="154"/>
      <c r="BE484" s="154"/>
      <c r="BF484" s="154"/>
      <c r="BG484" s="154"/>
      <c r="BH484" s="154"/>
    </row>
    <row r="485" spans="1:60" ht="22.5" outlineLevel="1" x14ac:dyDescent="0.2">
      <c r="A485" s="175">
        <v>141</v>
      </c>
      <c r="B485" s="176" t="s">
        <v>731</v>
      </c>
      <c r="C485" s="185" t="s">
        <v>732</v>
      </c>
      <c r="D485" s="177" t="s">
        <v>198</v>
      </c>
      <c r="E485" s="178">
        <v>2</v>
      </c>
      <c r="F485" s="179"/>
      <c r="G485" s="180">
        <f>ROUND(E485*F485,2)</f>
        <v>0</v>
      </c>
      <c r="H485" s="179"/>
      <c r="I485" s="180">
        <f>ROUND(E485*H485,2)</f>
        <v>0</v>
      </c>
      <c r="J485" s="179"/>
      <c r="K485" s="180">
        <f>ROUND(E485*J485,2)</f>
        <v>0</v>
      </c>
      <c r="L485" s="180">
        <v>21</v>
      </c>
      <c r="M485" s="180">
        <f>G485*(1+L485/100)</f>
        <v>0</v>
      </c>
      <c r="N485" s="180">
        <v>7.0000000000000001E-3</v>
      </c>
      <c r="O485" s="180">
        <f>ROUND(E485*N485,2)</f>
        <v>0.01</v>
      </c>
      <c r="P485" s="180">
        <v>0</v>
      </c>
      <c r="Q485" s="180">
        <f>ROUND(E485*P485,2)</f>
        <v>0</v>
      </c>
      <c r="R485" s="180" t="s">
        <v>392</v>
      </c>
      <c r="S485" s="180" t="s">
        <v>143</v>
      </c>
      <c r="T485" s="181" t="s">
        <v>200</v>
      </c>
      <c r="U485" s="165">
        <v>0</v>
      </c>
      <c r="V485" s="165">
        <f>ROUND(E485*U485,2)</f>
        <v>0</v>
      </c>
      <c r="W485" s="165"/>
      <c r="X485" s="154"/>
      <c r="Y485" s="154"/>
      <c r="Z485" s="154"/>
      <c r="AA485" s="154"/>
      <c r="AB485" s="154"/>
      <c r="AC485" s="154"/>
      <c r="AD485" s="154"/>
      <c r="AE485" s="154"/>
      <c r="AF485" s="154"/>
      <c r="AG485" s="154" t="s">
        <v>393</v>
      </c>
      <c r="AH485" s="154"/>
      <c r="AI485" s="154"/>
      <c r="AJ485" s="154"/>
      <c r="AK485" s="154"/>
      <c r="AL485" s="154"/>
      <c r="AM485" s="154"/>
      <c r="AN485" s="154"/>
      <c r="AO485" s="154"/>
      <c r="AP485" s="154"/>
      <c r="AQ485" s="154"/>
      <c r="AR485" s="154"/>
      <c r="AS485" s="154"/>
      <c r="AT485" s="154"/>
      <c r="AU485" s="154"/>
      <c r="AV485" s="154"/>
      <c r="AW485" s="154"/>
      <c r="AX485" s="154"/>
      <c r="AY485" s="154"/>
      <c r="AZ485" s="154"/>
      <c r="BA485" s="154"/>
      <c r="BB485" s="154"/>
      <c r="BC485" s="154"/>
      <c r="BD485" s="154"/>
      <c r="BE485" s="154"/>
      <c r="BF485" s="154"/>
      <c r="BG485" s="154"/>
      <c r="BH485" s="154"/>
    </row>
    <row r="486" spans="1:60" outlineLevel="1" x14ac:dyDescent="0.2">
      <c r="A486" s="163"/>
      <c r="B486" s="164"/>
      <c r="C486" s="205" t="s">
        <v>733</v>
      </c>
      <c r="D486" s="189"/>
      <c r="E486" s="190">
        <v>1</v>
      </c>
      <c r="F486" s="165"/>
      <c r="G486" s="165"/>
      <c r="H486" s="165"/>
      <c r="I486" s="165"/>
      <c r="J486" s="165"/>
      <c r="K486" s="165"/>
      <c r="L486" s="165"/>
      <c r="M486" s="165"/>
      <c r="N486" s="165"/>
      <c r="O486" s="165"/>
      <c r="P486" s="165"/>
      <c r="Q486" s="165"/>
      <c r="R486" s="165"/>
      <c r="S486" s="165"/>
      <c r="T486" s="165"/>
      <c r="U486" s="165"/>
      <c r="V486" s="165"/>
      <c r="W486" s="165"/>
      <c r="X486" s="154"/>
      <c r="Y486" s="154"/>
      <c r="Z486" s="154"/>
      <c r="AA486" s="154"/>
      <c r="AB486" s="154"/>
      <c r="AC486" s="154"/>
      <c r="AD486" s="154"/>
      <c r="AE486" s="154"/>
      <c r="AF486" s="154"/>
      <c r="AG486" s="154" t="s">
        <v>207</v>
      </c>
      <c r="AH486" s="154">
        <v>0</v>
      </c>
      <c r="AI486" s="154"/>
      <c r="AJ486" s="154"/>
      <c r="AK486" s="154"/>
      <c r="AL486" s="154"/>
      <c r="AM486" s="154"/>
      <c r="AN486" s="154"/>
      <c r="AO486" s="154"/>
      <c r="AP486" s="154"/>
      <c r="AQ486" s="154"/>
      <c r="AR486" s="154"/>
      <c r="AS486" s="154"/>
      <c r="AT486" s="154"/>
      <c r="AU486" s="154"/>
      <c r="AV486" s="154"/>
      <c r="AW486" s="154"/>
      <c r="AX486" s="154"/>
      <c r="AY486" s="154"/>
      <c r="AZ486" s="154"/>
      <c r="BA486" s="154"/>
      <c r="BB486" s="154"/>
      <c r="BC486" s="154"/>
      <c r="BD486" s="154"/>
      <c r="BE486" s="154"/>
      <c r="BF486" s="154"/>
      <c r="BG486" s="154"/>
      <c r="BH486" s="154"/>
    </row>
    <row r="487" spans="1:60" outlineLevel="1" x14ac:dyDescent="0.2">
      <c r="A487" s="163"/>
      <c r="B487" s="164"/>
      <c r="C487" s="205" t="s">
        <v>734</v>
      </c>
      <c r="D487" s="189"/>
      <c r="E487" s="190">
        <v>1</v>
      </c>
      <c r="F487" s="165"/>
      <c r="G487" s="165"/>
      <c r="H487" s="165"/>
      <c r="I487" s="165"/>
      <c r="J487" s="165"/>
      <c r="K487" s="165"/>
      <c r="L487" s="165"/>
      <c r="M487" s="165"/>
      <c r="N487" s="165"/>
      <c r="O487" s="165"/>
      <c r="P487" s="165"/>
      <c r="Q487" s="165"/>
      <c r="R487" s="165"/>
      <c r="S487" s="165"/>
      <c r="T487" s="165"/>
      <c r="U487" s="165"/>
      <c r="V487" s="165"/>
      <c r="W487" s="165"/>
      <c r="X487" s="154"/>
      <c r="Y487" s="154"/>
      <c r="Z487" s="154"/>
      <c r="AA487" s="154"/>
      <c r="AB487" s="154"/>
      <c r="AC487" s="154"/>
      <c r="AD487" s="154"/>
      <c r="AE487" s="154"/>
      <c r="AF487" s="154"/>
      <c r="AG487" s="154" t="s">
        <v>207</v>
      </c>
      <c r="AH487" s="154">
        <v>0</v>
      </c>
      <c r="AI487" s="154"/>
      <c r="AJ487" s="154"/>
      <c r="AK487" s="154"/>
      <c r="AL487" s="154"/>
      <c r="AM487" s="154"/>
      <c r="AN487" s="154"/>
      <c r="AO487" s="154"/>
      <c r="AP487" s="154"/>
      <c r="AQ487" s="154"/>
      <c r="AR487" s="154"/>
      <c r="AS487" s="154"/>
      <c r="AT487" s="154"/>
      <c r="AU487" s="154"/>
      <c r="AV487" s="154"/>
      <c r="AW487" s="154"/>
      <c r="AX487" s="154"/>
      <c r="AY487" s="154"/>
      <c r="AZ487" s="154"/>
      <c r="BA487" s="154"/>
      <c r="BB487" s="154"/>
      <c r="BC487" s="154"/>
      <c r="BD487" s="154"/>
      <c r="BE487" s="154"/>
      <c r="BF487" s="154"/>
      <c r="BG487" s="154"/>
      <c r="BH487" s="154"/>
    </row>
    <row r="488" spans="1:60" outlineLevel="1" x14ac:dyDescent="0.2">
      <c r="A488" s="197">
        <v>142</v>
      </c>
      <c r="B488" s="198" t="s">
        <v>735</v>
      </c>
      <c r="C488" s="208" t="s">
        <v>736</v>
      </c>
      <c r="D488" s="199" t="s">
        <v>198</v>
      </c>
      <c r="E488" s="200">
        <v>1</v>
      </c>
      <c r="F488" s="201"/>
      <c r="G488" s="202">
        <f>ROUND(E488*F488,2)</f>
        <v>0</v>
      </c>
      <c r="H488" s="201"/>
      <c r="I488" s="202">
        <f>ROUND(E488*H488,2)</f>
        <v>0</v>
      </c>
      <c r="J488" s="201"/>
      <c r="K488" s="202">
        <f>ROUND(E488*J488,2)</f>
        <v>0</v>
      </c>
      <c r="L488" s="202">
        <v>21</v>
      </c>
      <c r="M488" s="202">
        <f>G488*(1+L488/100)</f>
        <v>0</v>
      </c>
      <c r="N488" s="202">
        <v>3.0000000000000001E-3</v>
      </c>
      <c r="O488" s="202">
        <f>ROUND(E488*N488,2)</f>
        <v>0</v>
      </c>
      <c r="P488" s="202">
        <v>0</v>
      </c>
      <c r="Q488" s="202">
        <f>ROUND(E488*P488,2)</f>
        <v>0</v>
      </c>
      <c r="R488" s="202"/>
      <c r="S488" s="202" t="s">
        <v>181</v>
      </c>
      <c r="T488" s="203" t="s">
        <v>200</v>
      </c>
      <c r="U488" s="165">
        <v>0</v>
      </c>
      <c r="V488" s="165">
        <f>ROUND(E488*U488,2)</f>
        <v>0</v>
      </c>
      <c r="W488" s="165"/>
      <c r="X488" s="154"/>
      <c r="Y488" s="154"/>
      <c r="Z488" s="154"/>
      <c r="AA488" s="154"/>
      <c r="AB488" s="154"/>
      <c r="AC488" s="154"/>
      <c r="AD488" s="154"/>
      <c r="AE488" s="154"/>
      <c r="AF488" s="154"/>
      <c r="AG488" s="154" t="s">
        <v>393</v>
      </c>
      <c r="AH488" s="154"/>
      <c r="AI488" s="154"/>
      <c r="AJ488" s="154"/>
      <c r="AK488" s="154"/>
      <c r="AL488" s="154"/>
      <c r="AM488" s="154"/>
      <c r="AN488" s="154"/>
      <c r="AO488" s="154"/>
      <c r="AP488" s="154"/>
      <c r="AQ488" s="154"/>
      <c r="AR488" s="154"/>
      <c r="AS488" s="154"/>
      <c r="AT488" s="154"/>
      <c r="AU488" s="154"/>
      <c r="AV488" s="154"/>
      <c r="AW488" s="154"/>
      <c r="AX488" s="154"/>
      <c r="AY488" s="154"/>
      <c r="AZ488" s="154"/>
      <c r="BA488" s="154"/>
      <c r="BB488" s="154"/>
      <c r="BC488" s="154"/>
      <c r="BD488" s="154"/>
      <c r="BE488" s="154"/>
      <c r="BF488" s="154"/>
      <c r="BG488" s="154"/>
      <c r="BH488" s="154"/>
    </row>
    <row r="489" spans="1:60" outlineLevel="1" x14ac:dyDescent="0.2">
      <c r="A489" s="197">
        <v>143</v>
      </c>
      <c r="B489" s="198" t="s">
        <v>737</v>
      </c>
      <c r="C489" s="208" t="s">
        <v>738</v>
      </c>
      <c r="D489" s="199" t="s">
        <v>198</v>
      </c>
      <c r="E489" s="200">
        <v>2</v>
      </c>
      <c r="F489" s="201"/>
      <c r="G489" s="202">
        <f>ROUND(E489*F489,2)</f>
        <v>0</v>
      </c>
      <c r="H489" s="201"/>
      <c r="I489" s="202">
        <f>ROUND(E489*H489,2)</f>
        <v>0</v>
      </c>
      <c r="J489" s="201"/>
      <c r="K489" s="202">
        <f>ROUND(E489*J489,2)</f>
        <v>0</v>
      </c>
      <c r="L489" s="202">
        <v>21</v>
      </c>
      <c r="M489" s="202">
        <f>G489*(1+L489/100)</f>
        <v>0</v>
      </c>
      <c r="N489" s="202">
        <v>0</v>
      </c>
      <c r="O489" s="202">
        <f>ROUND(E489*N489,2)</f>
        <v>0</v>
      </c>
      <c r="P489" s="202">
        <v>0</v>
      </c>
      <c r="Q489" s="202">
        <f>ROUND(E489*P489,2)</f>
        <v>0</v>
      </c>
      <c r="R489" s="202" t="s">
        <v>392</v>
      </c>
      <c r="S489" s="202" t="s">
        <v>143</v>
      </c>
      <c r="T489" s="203" t="s">
        <v>200</v>
      </c>
      <c r="U489" s="165">
        <v>0</v>
      </c>
      <c r="V489" s="165">
        <f>ROUND(E489*U489,2)</f>
        <v>0</v>
      </c>
      <c r="W489" s="165"/>
      <c r="X489" s="154"/>
      <c r="Y489" s="154"/>
      <c r="Z489" s="154"/>
      <c r="AA489" s="154"/>
      <c r="AB489" s="154"/>
      <c r="AC489" s="154"/>
      <c r="AD489" s="154"/>
      <c r="AE489" s="154"/>
      <c r="AF489" s="154"/>
      <c r="AG489" s="154" t="s">
        <v>393</v>
      </c>
      <c r="AH489" s="154"/>
      <c r="AI489" s="154"/>
      <c r="AJ489" s="154"/>
      <c r="AK489" s="154"/>
      <c r="AL489" s="154"/>
      <c r="AM489" s="154"/>
      <c r="AN489" s="154"/>
      <c r="AO489" s="154"/>
      <c r="AP489" s="154"/>
      <c r="AQ489" s="154"/>
      <c r="AR489" s="154"/>
      <c r="AS489" s="154"/>
      <c r="AT489" s="154"/>
      <c r="AU489" s="154"/>
      <c r="AV489" s="154"/>
      <c r="AW489" s="154"/>
      <c r="AX489" s="154"/>
      <c r="AY489" s="154"/>
      <c r="AZ489" s="154"/>
      <c r="BA489" s="154"/>
      <c r="BB489" s="154"/>
      <c r="BC489" s="154"/>
      <c r="BD489" s="154"/>
      <c r="BE489" s="154"/>
      <c r="BF489" s="154"/>
      <c r="BG489" s="154"/>
      <c r="BH489" s="154"/>
    </row>
    <row r="490" spans="1:60" outlineLevel="1" x14ac:dyDescent="0.2">
      <c r="A490" s="197">
        <v>144</v>
      </c>
      <c r="B490" s="198" t="s">
        <v>739</v>
      </c>
      <c r="C490" s="208" t="s">
        <v>740</v>
      </c>
      <c r="D490" s="199" t="s">
        <v>198</v>
      </c>
      <c r="E490" s="200">
        <v>1</v>
      </c>
      <c r="F490" s="201"/>
      <c r="G490" s="202">
        <f>ROUND(E490*F490,2)</f>
        <v>0</v>
      </c>
      <c r="H490" s="201"/>
      <c r="I490" s="202">
        <f>ROUND(E490*H490,2)</f>
        <v>0</v>
      </c>
      <c r="J490" s="201"/>
      <c r="K490" s="202">
        <f>ROUND(E490*J490,2)</f>
        <v>0</v>
      </c>
      <c r="L490" s="202">
        <v>21</v>
      </c>
      <c r="M490" s="202">
        <f>G490*(1+L490/100)</f>
        <v>0</v>
      </c>
      <c r="N490" s="202">
        <v>0</v>
      </c>
      <c r="O490" s="202">
        <f>ROUND(E490*N490,2)</f>
        <v>0</v>
      </c>
      <c r="P490" s="202">
        <v>0</v>
      </c>
      <c r="Q490" s="202">
        <f>ROUND(E490*P490,2)</f>
        <v>0</v>
      </c>
      <c r="R490" s="202" t="s">
        <v>392</v>
      </c>
      <c r="S490" s="202" t="s">
        <v>143</v>
      </c>
      <c r="T490" s="203" t="s">
        <v>200</v>
      </c>
      <c r="U490" s="165">
        <v>0</v>
      </c>
      <c r="V490" s="165">
        <f>ROUND(E490*U490,2)</f>
        <v>0</v>
      </c>
      <c r="W490" s="165"/>
      <c r="X490" s="154"/>
      <c r="Y490" s="154"/>
      <c r="Z490" s="154"/>
      <c r="AA490" s="154"/>
      <c r="AB490" s="154"/>
      <c r="AC490" s="154"/>
      <c r="AD490" s="154"/>
      <c r="AE490" s="154"/>
      <c r="AF490" s="154"/>
      <c r="AG490" s="154" t="s">
        <v>393</v>
      </c>
      <c r="AH490" s="154"/>
      <c r="AI490" s="154"/>
      <c r="AJ490" s="154"/>
      <c r="AK490" s="154"/>
      <c r="AL490" s="154"/>
      <c r="AM490" s="154"/>
      <c r="AN490" s="154"/>
      <c r="AO490" s="154"/>
      <c r="AP490" s="154"/>
      <c r="AQ490" s="154"/>
      <c r="AR490" s="154"/>
      <c r="AS490" s="154"/>
      <c r="AT490" s="154"/>
      <c r="AU490" s="154"/>
      <c r="AV490" s="154"/>
      <c r="AW490" s="154"/>
      <c r="AX490" s="154"/>
      <c r="AY490" s="154"/>
      <c r="AZ490" s="154"/>
      <c r="BA490" s="154"/>
      <c r="BB490" s="154"/>
      <c r="BC490" s="154"/>
      <c r="BD490" s="154"/>
      <c r="BE490" s="154"/>
      <c r="BF490" s="154"/>
      <c r="BG490" s="154"/>
      <c r="BH490" s="154"/>
    </row>
    <row r="491" spans="1:60" x14ac:dyDescent="0.2">
      <c r="A491" s="169" t="s">
        <v>138</v>
      </c>
      <c r="B491" s="170" t="s">
        <v>92</v>
      </c>
      <c r="C491" s="184" t="s">
        <v>93</v>
      </c>
      <c r="D491" s="171"/>
      <c r="E491" s="172"/>
      <c r="F491" s="173"/>
      <c r="G491" s="173">
        <f>SUMIF(AG492:AG497,"&lt;&gt;NOR",G492:G497)</f>
        <v>0</v>
      </c>
      <c r="H491" s="173"/>
      <c r="I491" s="173">
        <f>SUM(I492:I497)</f>
        <v>0</v>
      </c>
      <c r="J491" s="173"/>
      <c r="K491" s="173">
        <f>SUM(K492:K497)</f>
        <v>0</v>
      </c>
      <c r="L491" s="173"/>
      <c r="M491" s="173">
        <f>SUM(M492:M497)</f>
        <v>0</v>
      </c>
      <c r="N491" s="173"/>
      <c r="O491" s="173">
        <f>SUM(O492:O497)</f>
        <v>10.09</v>
      </c>
      <c r="P491" s="173"/>
      <c r="Q491" s="173">
        <f>SUM(Q492:Q497)</f>
        <v>0</v>
      </c>
      <c r="R491" s="173"/>
      <c r="S491" s="173"/>
      <c r="T491" s="174"/>
      <c r="U491" s="168"/>
      <c r="V491" s="168">
        <f>SUM(V492:V497)</f>
        <v>18.05</v>
      </c>
      <c r="W491" s="168"/>
      <c r="AG491" t="s">
        <v>139</v>
      </c>
    </row>
    <row r="492" spans="1:60" outlineLevel="1" x14ac:dyDescent="0.2">
      <c r="A492" s="175">
        <v>145</v>
      </c>
      <c r="B492" s="176" t="s">
        <v>741</v>
      </c>
      <c r="C492" s="185" t="s">
        <v>742</v>
      </c>
      <c r="D492" s="177" t="s">
        <v>244</v>
      </c>
      <c r="E492" s="178">
        <v>4.95</v>
      </c>
      <c r="F492" s="179"/>
      <c r="G492" s="180">
        <f>ROUND(E492*F492,2)</f>
        <v>0</v>
      </c>
      <c r="H492" s="179"/>
      <c r="I492" s="180">
        <f>ROUND(E492*H492,2)</f>
        <v>0</v>
      </c>
      <c r="J492" s="179"/>
      <c r="K492" s="180">
        <f>ROUND(E492*J492,2)</f>
        <v>0</v>
      </c>
      <c r="L492" s="180">
        <v>21</v>
      </c>
      <c r="M492" s="180">
        <f>G492*(1+L492/100)</f>
        <v>0</v>
      </c>
      <c r="N492" s="180">
        <v>1.8051000000000001</v>
      </c>
      <c r="O492" s="180">
        <f>ROUND(E492*N492,2)</f>
        <v>8.94</v>
      </c>
      <c r="P492" s="180">
        <v>0</v>
      </c>
      <c r="Q492" s="180">
        <f>ROUND(E492*P492,2)</f>
        <v>0</v>
      </c>
      <c r="R492" s="180" t="s">
        <v>478</v>
      </c>
      <c r="S492" s="180" t="s">
        <v>143</v>
      </c>
      <c r="T492" s="181" t="s">
        <v>200</v>
      </c>
      <c r="U492" s="165">
        <v>2.68</v>
      </c>
      <c r="V492" s="165">
        <f>ROUND(E492*U492,2)</f>
        <v>13.27</v>
      </c>
      <c r="W492" s="165"/>
      <c r="X492" s="154"/>
      <c r="Y492" s="154"/>
      <c r="Z492" s="154"/>
      <c r="AA492" s="154"/>
      <c r="AB492" s="154"/>
      <c r="AC492" s="154"/>
      <c r="AD492" s="154"/>
      <c r="AE492" s="154"/>
      <c r="AF492" s="154"/>
      <c r="AG492" s="154" t="s">
        <v>201</v>
      </c>
      <c r="AH492" s="154"/>
      <c r="AI492" s="154"/>
      <c r="AJ492" s="154"/>
      <c r="AK492" s="154"/>
      <c r="AL492" s="154"/>
      <c r="AM492" s="154"/>
      <c r="AN492" s="154"/>
      <c r="AO492" s="154"/>
      <c r="AP492" s="154"/>
      <c r="AQ492" s="154"/>
      <c r="AR492" s="154"/>
      <c r="AS492" s="154"/>
      <c r="AT492" s="154"/>
      <c r="AU492" s="154"/>
      <c r="AV492" s="154"/>
      <c r="AW492" s="154"/>
      <c r="AX492" s="154"/>
      <c r="AY492" s="154"/>
      <c r="AZ492" s="154"/>
      <c r="BA492" s="154"/>
      <c r="BB492" s="154"/>
      <c r="BC492" s="154"/>
      <c r="BD492" s="154"/>
      <c r="BE492" s="154"/>
      <c r="BF492" s="154"/>
      <c r="BG492" s="154"/>
      <c r="BH492" s="154"/>
    </row>
    <row r="493" spans="1:60" outlineLevel="1" x14ac:dyDescent="0.2">
      <c r="A493" s="163"/>
      <c r="B493" s="164"/>
      <c r="C493" s="270" t="s">
        <v>743</v>
      </c>
      <c r="D493" s="271"/>
      <c r="E493" s="271"/>
      <c r="F493" s="271"/>
      <c r="G493" s="271"/>
      <c r="H493" s="165"/>
      <c r="I493" s="165"/>
      <c r="J493" s="165"/>
      <c r="K493" s="165"/>
      <c r="L493" s="165"/>
      <c r="M493" s="165"/>
      <c r="N493" s="165"/>
      <c r="O493" s="165"/>
      <c r="P493" s="165"/>
      <c r="Q493" s="165"/>
      <c r="R493" s="165"/>
      <c r="S493" s="165"/>
      <c r="T493" s="165"/>
      <c r="U493" s="165"/>
      <c r="V493" s="165"/>
      <c r="W493" s="165"/>
      <c r="X493" s="154"/>
      <c r="Y493" s="154"/>
      <c r="Z493" s="154"/>
      <c r="AA493" s="154"/>
      <c r="AB493" s="154"/>
      <c r="AC493" s="154"/>
      <c r="AD493" s="154"/>
      <c r="AE493" s="154"/>
      <c r="AF493" s="154"/>
      <c r="AG493" s="154" t="s">
        <v>147</v>
      </c>
      <c r="AH493" s="154"/>
      <c r="AI493" s="154"/>
      <c r="AJ493" s="154"/>
      <c r="AK493" s="154"/>
      <c r="AL493" s="154"/>
      <c r="AM493" s="154"/>
      <c r="AN493" s="154"/>
      <c r="AO493" s="154"/>
      <c r="AP493" s="154"/>
      <c r="AQ493" s="154"/>
      <c r="AR493" s="154"/>
      <c r="AS493" s="154"/>
      <c r="AT493" s="154"/>
      <c r="AU493" s="154"/>
      <c r="AV493" s="154"/>
      <c r="AW493" s="154"/>
      <c r="AX493" s="154"/>
      <c r="AY493" s="154"/>
      <c r="AZ493" s="154"/>
      <c r="BA493" s="182" t="str">
        <f>C493</f>
        <v>Výplň šachty suspenzí, případně zásyp vhodným kamenivem se zhutněním (Edef=45 Mpa) po úroveň zemní pláně.</v>
      </c>
      <c r="BB493" s="154"/>
      <c r="BC493" s="154"/>
      <c r="BD493" s="154"/>
      <c r="BE493" s="154"/>
      <c r="BF493" s="154"/>
      <c r="BG493" s="154"/>
      <c r="BH493" s="154"/>
    </row>
    <row r="494" spans="1:60" outlineLevel="1" x14ac:dyDescent="0.2">
      <c r="A494" s="163"/>
      <c r="B494" s="164"/>
      <c r="C494" s="205" t="s">
        <v>744</v>
      </c>
      <c r="D494" s="189"/>
      <c r="E494" s="190">
        <v>4.95</v>
      </c>
      <c r="F494" s="165"/>
      <c r="G494" s="165"/>
      <c r="H494" s="165"/>
      <c r="I494" s="165"/>
      <c r="J494" s="165"/>
      <c r="K494" s="165"/>
      <c r="L494" s="165"/>
      <c r="M494" s="165"/>
      <c r="N494" s="165"/>
      <c r="O494" s="165"/>
      <c r="P494" s="165"/>
      <c r="Q494" s="165"/>
      <c r="R494" s="165"/>
      <c r="S494" s="165"/>
      <c r="T494" s="165"/>
      <c r="U494" s="165"/>
      <c r="V494" s="165"/>
      <c r="W494" s="165"/>
      <c r="X494" s="154"/>
      <c r="Y494" s="154"/>
      <c r="Z494" s="154"/>
      <c r="AA494" s="154"/>
      <c r="AB494" s="154"/>
      <c r="AC494" s="154"/>
      <c r="AD494" s="154"/>
      <c r="AE494" s="154"/>
      <c r="AF494" s="154"/>
      <c r="AG494" s="154" t="s">
        <v>207</v>
      </c>
      <c r="AH494" s="154">
        <v>0</v>
      </c>
      <c r="AI494" s="154"/>
      <c r="AJ494" s="154"/>
      <c r="AK494" s="154"/>
      <c r="AL494" s="154"/>
      <c r="AM494" s="154"/>
      <c r="AN494" s="154"/>
      <c r="AO494" s="154"/>
      <c r="AP494" s="154"/>
      <c r="AQ494" s="154"/>
      <c r="AR494" s="154"/>
      <c r="AS494" s="154"/>
      <c r="AT494" s="154"/>
      <c r="AU494" s="154"/>
      <c r="AV494" s="154"/>
      <c r="AW494" s="154"/>
      <c r="AX494" s="154"/>
      <c r="AY494" s="154"/>
      <c r="AZ494" s="154"/>
      <c r="BA494" s="154"/>
      <c r="BB494" s="154"/>
      <c r="BC494" s="154"/>
      <c r="BD494" s="154"/>
      <c r="BE494" s="154"/>
      <c r="BF494" s="154"/>
      <c r="BG494" s="154"/>
      <c r="BH494" s="154"/>
    </row>
    <row r="495" spans="1:60" outlineLevel="1" x14ac:dyDescent="0.2">
      <c r="A495" s="175">
        <v>146</v>
      </c>
      <c r="B495" s="176" t="s">
        <v>745</v>
      </c>
      <c r="C495" s="185" t="s">
        <v>746</v>
      </c>
      <c r="D495" s="177" t="s">
        <v>747</v>
      </c>
      <c r="E495" s="178">
        <v>36</v>
      </c>
      <c r="F495" s="179"/>
      <c r="G495" s="180">
        <f>ROUND(E495*F495,2)</f>
        <v>0</v>
      </c>
      <c r="H495" s="179"/>
      <c r="I495" s="180">
        <f>ROUND(E495*H495,2)</f>
        <v>0</v>
      </c>
      <c r="J495" s="179"/>
      <c r="K495" s="180">
        <f>ROUND(E495*J495,2)</f>
        <v>0</v>
      </c>
      <c r="L495" s="180">
        <v>21</v>
      </c>
      <c r="M495" s="180">
        <f>G495*(1+L495/100)</f>
        <v>0</v>
      </c>
      <c r="N495" s="180">
        <v>3.184E-2</v>
      </c>
      <c r="O495" s="180">
        <f>ROUND(E495*N495,2)</f>
        <v>1.1499999999999999</v>
      </c>
      <c r="P495" s="180">
        <v>0</v>
      </c>
      <c r="Q495" s="180">
        <f>ROUND(E495*P495,2)</f>
        <v>0</v>
      </c>
      <c r="R495" s="180" t="s">
        <v>478</v>
      </c>
      <c r="S495" s="180" t="s">
        <v>143</v>
      </c>
      <c r="T495" s="181" t="s">
        <v>200</v>
      </c>
      <c r="U495" s="165">
        <v>0.13269</v>
      </c>
      <c r="V495" s="165">
        <f>ROUND(E495*U495,2)</f>
        <v>4.78</v>
      </c>
      <c r="W495" s="165"/>
      <c r="X495" s="154"/>
      <c r="Y495" s="154"/>
      <c r="Z495" s="154"/>
      <c r="AA495" s="154"/>
      <c r="AB495" s="154"/>
      <c r="AC495" s="154"/>
      <c r="AD495" s="154"/>
      <c r="AE495" s="154"/>
      <c r="AF495" s="154"/>
      <c r="AG495" s="154" t="s">
        <v>201</v>
      </c>
      <c r="AH495" s="154"/>
      <c r="AI495" s="154"/>
      <c r="AJ495" s="154"/>
      <c r="AK495" s="154"/>
      <c r="AL495" s="154"/>
      <c r="AM495" s="154"/>
      <c r="AN495" s="154"/>
      <c r="AO495" s="154"/>
      <c r="AP495" s="154"/>
      <c r="AQ495" s="154"/>
      <c r="AR495" s="154"/>
      <c r="AS495" s="154"/>
      <c r="AT495" s="154"/>
      <c r="AU495" s="154"/>
      <c r="AV495" s="154"/>
      <c r="AW495" s="154"/>
      <c r="AX495" s="154"/>
      <c r="AY495" s="154"/>
      <c r="AZ495" s="154"/>
      <c r="BA495" s="154"/>
      <c r="BB495" s="154"/>
      <c r="BC495" s="154"/>
      <c r="BD495" s="154"/>
      <c r="BE495" s="154"/>
      <c r="BF495" s="154"/>
      <c r="BG495" s="154"/>
      <c r="BH495" s="154"/>
    </row>
    <row r="496" spans="1:60" outlineLevel="1" x14ac:dyDescent="0.2">
      <c r="A496" s="163"/>
      <c r="B496" s="164"/>
      <c r="C496" s="270" t="s">
        <v>748</v>
      </c>
      <c r="D496" s="271"/>
      <c r="E496" s="271"/>
      <c r="F496" s="271"/>
      <c r="G496" s="271"/>
      <c r="H496" s="165"/>
      <c r="I496" s="165"/>
      <c r="J496" s="165"/>
      <c r="K496" s="165"/>
      <c r="L496" s="165"/>
      <c r="M496" s="165"/>
      <c r="N496" s="165"/>
      <c r="O496" s="165"/>
      <c r="P496" s="165"/>
      <c r="Q496" s="165"/>
      <c r="R496" s="165"/>
      <c r="S496" s="165"/>
      <c r="T496" s="165"/>
      <c r="U496" s="165"/>
      <c r="V496" s="165"/>
      <c r="W496" s="165"/>
      <c r="X496" s="154"/>
      <c r="Y496" s="154"/>
      <c r="Z496" s="154"/>
      <c r="AA496" s="154"/>
      <c r="AB496" s="154"/>
      <c r="AC496" s="154"/>
      <c r="AD496" s="154"/>
      <c r="AE496" s="154"/>
      <c r="AF496" s="154"/>
      <c r="AG496" s="154" t="s">
        <v>147</v>
      </c>
      <c r="AH496" s="154"/>
      <c r="AI496" s="154"/>
      <c r="AJ496" s="154"/>
      <c r="AK496" s="154"/>
      <c r="AL496" s="154"/>
      <c r="AM496" s="154"/>
      <c r="AN496" s="154"/>
      <c r="AO496" s="154"/>
      <c r="AP496" s="154"/>
      <c r="AQ496" s="154"/>
      <c r="AR496" s="154"/>
      <c r="AS496" s="154"/>
      <c r="AT496" s="154"/>
      <c r="AU496" s="154"/>
      <c r="AV496" s="154"/>
      <c r="AW496" s="154"/>
      <c r="AX496" s="154"/>
      <c r="AY496" s="154"/>
      <c r="AZ496" s="154"/>
      <c r="BA496" s="154"/>
      <c r="BB496" s="154"/>
      <c r="BC496" s="154"/>
      <c r="BD496" s="154"/>
      <c r="BE496" s="154"/>
      <c r="BF496" s="154"/>
      <c r="BG496" s="154"/>
      <c r="BH496" s="154"/>
    </row>
    <row r="497" spans="1:60" outlineLevel="1" x14ac:dyDescent="0.2">
      <c r="A497" s="163"/>
      <c r="B497" s="164"/>
      <c r="C497" s="205" t="s">
        <v>749</v>
      </c>
      <c r="D497" s="189"/>
      <c r="E497" s="190">
        <v>36</v>
      </c>
      <c r="F497" s="165"/>
      <c r="G497" s="165"/>
      <c r="H497" s="165"/>
      <c r="I497" s="165"/>
      <c r="J497" s="165"/>
      <c r="K497" s="165"/>
      <c r="L497" s="165"/>
      <c r="M497" s="165"/>
      <c r="N497" s="165"/>
      <c r="O497" s="165"/>
      <c r="P497" s="165"/>
      <c r="Q497" s="165"/>
      <c r="R497" s="165"/>
      <c r="S497" s="165"/>
      <c r="T497" s="165"/>
      <c r="U497" s="165"/>
      <c r="V497" s="165"/>
      <c r="W497" s="165"/>
      <c r="X497" s="154"/>
      <c r="Y497" s="154"/>
      <c r="Z497" s="154"/>
      <c r="AA497" s="154"/>
      <c r="AB497" s="154"/>
      <c r="AC497" s="154"/>
      <c r="AD497" s="154"/>
      <c r="AE497" s="154"/>
      <c r="AF497" s="154"/>
      <c r="AG497" s="154" t="s">
        <v>207</v>
      </c>
      <c r="AH497" s="154">
        <v>0</v>
      </c>
      <c r="AI497" s="154"/>
      <c r="AJ497" s="154"/>
      <c r="AK497" s="154"/>
      <c r="AL497" s="154"/>
      <c r="AM497" s="154"/>
      <c r="AN497" s="154"/>
      <c r="AO497" s="154"/>
      <c r="AP497" s="154"/>
      <c r="AQ497" s="154"/>
      <c r="AR497" s="154"/>
      <c r="AS497" s="154"/>
      <c r="AT497" s="154"/>
      <c r="AU497" s="154"/>
      <c r="AV497" s="154"/>
      <c r="AW497" s="154"/>
      <c r="AX497" s="154"/>
      <c r="AY497" s="154"/>
      <c r="AZ497" s="154"/>
      <c r="BA497" s="154"/>
      <c r="BB497" s="154"/>
      <c r="BC497" s="154"/>
      <c r="BD497" s="154"/>
      <c r="BE497" s="154"/>
      <c r="BF497" s="154"/>
      <c r="BG497" s="154"/>
      <c r="BH497" s="154"/>
    </row>
    <row r="498" spans="1:60" x14ac:dyDescent="0.2">
      <c r="A498" s="169" t="s">
        <v>138</v>
      </c>
      <c r="B498" s="170" t="s">
        <v>94</v>
      </c>
      <c r="C498" s="184" t="s">
        <v>95</v>
      </c>
      <c r="D498" s="171"/>
      <c r="E498" s="172"/>
      <c r="F498" s="173"/>
      <c r="G498" s="173">
        <f>SUMIF(AG499:AG504,"&lt;&gt;NOR",G499:G504)</f>
        <v>0</v>
      </c>
      <c r="H498" s="173"/>
      <c r="I498" s="173">
        <f>SUM(I499:I504)</f>
        <v>0</v>
      </c>
      <c r="J498" s="173"/>
      <c r="K498" s="173">
        <f>SUM(K499:K504)</f>
        <v>0</v>
      </c>
      <c r="L498" s="173"/>
      <c r="M498" s="173">
        <f>SUM(M499:M504)</f>
        <v>0</v>
      </c>
      <c r="N498" s="173"/>
      <c r="O498" s="173">
        <f>SUM(O499:O504)</f>
        <v>0</v>
      </c>
      <c r="P498" s="173"/>
      <c r="Q498" s="173">
        <f>SUM(Q499:Q504)</f>
        <v>0.17</v>
      </c>
      <c r="R498" s="173"/>
      <c r="S498" s="173"/>
      <c r="T498" s="174"/>
      <c r="U498" s="168"/>
      <c r="V498" s="168">
        <f>SUM(V499:V504)</f>
        <v>1.5299999999999998</v>
      </c>
      <c r="W498" s="168"/>
      <c r="AG498" t="s">
        <v>139</v>
      </c>
    </row>
    <row r="499" spans="1:60" ht="33.75" outlineLevel="1" x14ac:dyDescent="0.2">
      <c r="A499" s="175">
        <v>147</v>
      </c>
      <c r="B499" s="176" t="s">
        <v>750</v>
      </c>
      <c r="C499" s="185" t="s">
        <v>751</v>
      </c>
      <c r="D499" s="177" t="s">
        <v>198</v>
      </c>
      <c r="E499" s="178">
        <v>2</v>
      </c>
      <c r="F499" s="179"/>
      <c r="G499" s="180">
        <f>ROUND(E499*F499,2)</f>
        <v>0</v>
      </c>
      <c r="H499" s="179"/>
      <c r="I499" s="180">
        <f>ROUND(E499*H499,2)</f>
        <v>0</v>
      </c>
      <c r="J499" s="179"/>
      <c r="K499" s="180">
        <f>ROUND(E499*J499,2)</f>
        <v>0</v>
      </c>
      <c r="L499" s="180">
        <v>21</v>
      </c>
      <c r="M499" s="180">
        <f>G499*(1+L499/100)</f>
        <v>0</v>
      </c>
      <c r="N499" s="180">
        <v>0</v>
      </c>
      <c r="O499" s="180">
        <f>ROUND(E499*N499,2)</f>
        <v>0</v>
      </c>
      <c r="P499" s="180">
        <v>8.2000000000000003E-2</v>
      </c>
      <c r="Q499" s="180">
        <f>ROUND(E499*P499,2)</f>
        <v>0.16</v>
      </c>
      <c r="R499" s="180" t="s">
        <v>218</v>
      </c>
      <c r="S499" s="180" t="s">
        <v>143</v>
      </c>
      <c r="T499" s="181" t="s">
        <v>200</v>
      </c>
      <c r="U499" s="165">
        <v>0.58800000000000008</v>
      </c>
      <c r="V499" s="165">
        <f>ROUND(E499*U499,2)</f>
        <v>1.18</v>
      </c>
      <c r="W499" s="165"/>
      <c r="X499" s="154"/>
      <c r="Y499" s="154"/>
      <c r="Z499" s="154"/>
      <c r="AA499" s="154"/>
      <c r="AB499" s="154"/>
      <c r="AC499" s="154"/>
      <c r="AD499" s="154"/>
      <c r="AE499" s="154"/>
      <c r="AF499" s="154"/>
      <c r="AG499" s="154" t="s">
        <v>201</v>
      </c>
      <c r="AH499" s="154"/>
      <c r="AI499" s="154"/>
      <c r="AJ499" s="154"/>
      <c r="AK499" s="154"/>
      <c r="AL499" s="154"/>
      <c r="AM499" s="154"/>
      <c r="AN499" s="154"/>
      <c r="AO499" s="154"/>
      <c r="AP499" s="154"/>
      <c r="AQ499" s="154"/>
      <c r="AR499" s="154"/>
      <c r="AS499" s="154"/>
      <c r="AT499" s="154"/>
      <c r="AU499" s="154"/>
      <c r="AV499" s="154"/>
      <c r="AW499" s="154"/>
      <c r="AX499" s="154"/>
      <c r="AY499" s="154"/>
      <c r="AZ499" s="154"/>
      <c r="BA499" s="154"/>
      <c r="BB499" s="154"/>
      <c r="BC499" s="154"/>
      <c r="BD499" s="154"/>
      <c r="BE499" s="154"/>
      <c r="BF499" s="154"/>
      <c r="BG499" s="154"/>
      <c r="BH499" s="154"/>
    </row>
    <row r="500" spans="1:60" outlineLevel="1" x14ac:dyDescent="0.2">
      <c r="A500" s="163"/>
      <c r="B500" s="164"/>
      <c r="C500" s="274" t="s">
        <v>752</v>
      </c>
      <c r="D500" s="275"/>
      <c r="E500" s="275"/>
      <c r="F500" s="275"/>
      <c r="G500" s="275"/>
      <c r="H500" s="165"/>
      <c r="I500" s="165"/>
      <c r="J500" s="165"/>
      <c r="K500" s="165"/>
      <c r="L500" s="165"/>
      <c r="M500" s="165"/>
      <c r="N500" s="165"/>
      <c r="O500" s="165"/>
      <c r="P500" s="165"/>
      <c r="Q500" s="165"/>
      <c r="R500" s="165"/>
      <c r="S500" s="165"/>
      <c r="T500" s="165"/>
      <c r="U500" s="165"/>
      <c r="V500" s="165"/>
      <c r="W500" s="165"/>
      <c r="X500" s="154"/>
      <c r="Y500" s="154"/>
      <c r="Z500" s="154"/>
      <c r="AA500" s="154"/>
      <c r="AB500" s="154"/>
      <c r="AC500" s="154"/>
      <c r="AD500" s="154"/>
      <c r="AE500" s="154"/>
      <c r="AF500" s="154"/>
      <c r="AG500" s="154" t="s">
        <v>203</v>
      </c>
      <c r="AH500" s="154"/>
      <c r="AI500" s="154"/>
      <c r="AJ500" s="154"/>
      <c r="AK500" s="154"/>
      <c r="AL500" s="154"/>
      <c r="AM500" s="154"/>
      <c r="AN500" s="154"/>
      <c r="AO500" s="154"/>
      <c r="AP500" s="154"/>
      <c r="AQ500" s="154"/>
      <c r="AR500" s="154"/>
      <c r="AS500" s="154"/>
      <c r="AT500" s="154"/>
      <c r="AU500" s="154"/>
      <c r="AV500" s="154"/>
      <c r="AW500" s="154"/>
      <c r="AX500" s="154"/>
      <c r="AY500" s="154"/>
      <c r="AZ500" s="154"/>
      <c r="BA500" s="182" t="str">
        <f>C500</f>
        <v>s uložením hmot na skládku na vzdálenost do 3 m nebo s naložením na dopravní prostředek, se zásypem jam a jeho zhutněním</v>
      </c>
      <c r="BB500" s="154"/>
      <c r="BC500" s="154"/>
      <c r="BD500" s="154"/>
      <c r="BE500" s="154"/>
      <c r="BF500" s="154"/>
      <c r="BG500" s="154"/>
      <c r="BH500" s="154"/>
    </row>
    <row r="501" spans="1:60" outlineLevel="1" x14ac:dyDescent="0.2">
      <c r="A501" s="175">
        <v>148</v>
      </c>
      <c r="B501" s="176" t="s">
        <v>753</v>
      </c>
      <c r="C501" s="185" t="s">
        <v>754</v>
      </c>
      <c r="D501" s="177" t="s">
        <v>198</v>
      </c>
      <c r="E501" s="178">
        <v>2</v>
      </c>
      <c r="F501" s="179"/>
      <c r="G501" s="180">
        <f>ROUND(E501*F501,2)</f>
        <v>0</v>
      </c>
      <c r="H501" s="179"/>
      <c r="I501" s="180">
        <f>ROUND(E501*H501,2)</f>
        <v>0</v>
      </c>
      <c r="J501" s="179"/>
      <c r="K501" s="180">
        <f>ROUND(E501*J501,2)</f>
        <v>0</v>
      </c>
      <c r="L501" s="180">
        <v>21</v>
      </c>
      <c r="M501" s="180">
        <f>G501*(1+L501/100)</f>
        <v>0</v>
      </c>
      <c r="N501" s="180">
        <v>0</v>
      </c>
      <c r="O501" s="180">
        <f>ROUND(E501*N501,2)</f>
        <v>0</v>
      </c>
      <c r="P501" s="180">
        <v>4.0000000000000001E-3</v>
      </c>
      <c r="Q501" s="180">
        <f>ROUND(E501*P501,2)</f>
        <v>0.01</v>
      </c>
      <c r="R501" s="180" t="s">
        <v>218</v>
      </c>
      <c r="S501" s="180" t="s">
        <v>143</v>
      </c>
      <c r="T501" s="181" t="s">
        <v>200</v>
      </c>
      <c r="U501" s="165">
        <v>0.17400000000000002</v>
      </c>
      <c r="V501" s="165">
        <f>ROUND(E501*U501,2)</f>
        <v>0.35</v>
      </c>
      <c r="W501" s="165"/>
      <c r="X501" s="154"/>
      <c r="Y501" s="154"/>
      <c r="Z501" s="154"/>
      <c r="AA501" s="154"/>
      <c r="AB501" s="154"/>
      <c r="AC501" s="154"/>
      <c r="AD501" s="154"/>
      <c r="AE501" s="154"/>
      <c r="AF501" s="154"/>
      <c r="AG501" s="154" t="s">
        <v>201</v>
      </c>
      <c r="AH501" s="154"/>
      <c r="AI501" s="154"/>
      <c r="AJ501" s="154"/>
      <c r="AK501" s="154"/>
      <c r="AL501" s="154"/>
      <c r="AM501" s="154"/>
      <c r="AN501" s="154"/>
      <c r="AO501" s="154"/>
      <c r="AP501" s="154"/>
      <c r="AQ501" s="154"/>
      <c r="AR501" s="154"/>
      <c r="AS501" s="154"/>
      <c r="AT501" s="154"/>
      <c r="AU501" s="154"/>
      <c r="AV501" s="154"/>
      <c r="AW501" s="154"/>
      <c r="AX501" s="154"/>
      <c r="AY501" s="154"/>
      <c r="AZ501" s="154"/>
      <c r="BA501" s="154"/>
      <c r="BB501" s="154"/>
      <c r="BC501" s="154"/>
      <c r="BD501" s="154"/>
      <c r="BE501" s="154"/>
      <c r="BF501" s="154"/>
      <c r="BG501" s="154"/>
      <c r="BH501" s="154"/>
    </row>
    <row r="502" spans="1:60" outlineLevel="1" x14ac:dyDescent="0.2">
      <c r="A502" s="163"/>
      <c r="B502" s="164"/>
      <c r="C502" s="274" t="s">
        <v>755</v>
      </c>
      <c r="D502" s="275"/>
      <c r="E502" s="275"/>
      <c r="F502" s="275"/>
      <c r="G502" s="275"/>
      <c r="H502" s="165"/>
      <c r="I502" s="165"/>
      <c r="J502" s="165"/>
      <c r="K502" s="165"/>
      <c r="L502" s="165"/>
      <c r="M502" s="165"/>
      <c r="N502" s="165"/>
      <c r="O502" s="165"/>
      <c r="P502" s="165"/>
      <c r="Q502" s="165"/>
      <c r="R502" s="165"/>
      <c r="S502" s="165"/>
      <c r="T502" s="165"/>
      <c r="U502" s="165"/>
      <c r="V502" s="165"/>
      <c r="W502" s="165"/>
      <c r="X502" s="154"/>
      <c r="Y502" s="154"/>
      <c r="Z502" s="154"/>
      <c r="AA502" s="154"/>
      <c r="AB502" s="154"/>
      <c r="AC502" s="154"/>
      <c r="AD502" s="154"/>
      <c r="AE502" s="154"/>
      <c r="AF502" s="154"/>
      <c r="AG502" s="154" t="s">
        <v>203</v>
      </c>
      <c r="AH502" s="154"/>
      <c r="AI502" s="154"/>
      <c r="AJ502" s="154"/>
      <c r="AK502" s="154"/>
      <c r="AL502" s="154"/>
      <c r="AM502" s="154"/>
      <c r="AN502" s="154"/>
      <c r="AO502" s="154"/>
      <c r="AP502" s="154"/>
      <c r="AQ502" s="154"/>
      <c r="AR502" s="154"/>
      <c r="AS502" s="154"/>
      <c r="AT502" s="154"/>
      <c r="AU502" s="154"/>
      <c r="AV502" s="154"/>
      <c r="AW502" s="154"/>
      <c r="AX502" s="154"/>
      <c r="AY502" s="154"/>
      <c r="AZ502" s="154"/>
      <c r="BA502" s="154"/>
      <c r="BB502" s="154"/>
      <c r="BC502" s="154"/>
      <c r="BD502" s="154"/>
      <c r="BE502" s="154"/>
      <c r="BF502" s="154"/>
      <c r="BG502" s="154"/>
      <c r="BH502" s="154"/>
    </row>
    <row r="503" spans="1:60" outlineLevel="1" x14ac:dyDescent="0.2">
      <c r="A503" s="175">
        <v>149</v>
      </c>
      <c r="B503" s="176" t="s">
        <v>756</v>
      </c>
      <c r="C503" s="185" t="s">
        <v>757</v>
      </c>
      <c r="D503" s="177" t="s">
        <v>198</v>
      </c>
      <c r="E503" s="178">
        <v>1</v>
      </c>
      <c r="F503" s="179"/>
      <c r="G503" s="180">
        <f>ROUND(E503*F503,2)</f>
        <v>0</v>
      </c>
      <c r="H503" s="179"/>
      <c r="I503" s="180">
        <f>ROUND(E503*H503,2)</f>
        <v>0</v>
      </c>
      <c r="J503" s="179"/>
      <c r="K503" s="180">
        <f>ROUND(E503*J503,2)</f>
        <v>0</v>
      </c>
      <c r="L503" s="180">
        <v>21</v>
      </c>
      <c r="M503" s="180">
        <f>G503*(1+L503/100)</f>
        <v>0</v>
      </c>
      <c r="N503" s="180">
        <v>0</v>
      </c>
      <c r="O503" s="180">
        <f>ROUND(E503*N503,2)</f>
        <v>0</v>
      </c>
      <c r="P503" s="180">
        <v>0</v>
      </c>
      <c r="Q503" s="180">
        <f>ROUND(E503*P503,2)</f>
        <v>0</v>
      </c>
      <c r="R503" s="180"/>
      <c r="S503" s="180" t="s">
        <v>181</v>
      </c>
      <c r="T503" s="181" t="s">
        <v>144</v>
      </c>
      <c r="U503" s="165">
        <v>0</v>
      </c>
      <c r="V503" s="165">
        <f>ROUND(E503*U503,2)</f>
        <v>0</v>
      </c>
      <c r="W503" s="165"/>
      <c r="X503" s="154"/>
      <c r="Y503" s="154"/>
      <c r="Z503" s="154"/>
      <c r="AA503" s="154"/>
      <c r="AB503" s="154"/>
      <c r="AC503" s="154"/>
      <c r="AD503" s="154"/>
      <c r="AE503" s="154"/>
      <c r="AF503" s="154"/>
      <c r="AG503" s="154" t="s">
        <v>201</v>
      </c>
      <c r="AH503" s="154"/>
      <c r="AI503" s="154"/>
      <c r="AJ503" s="154"/>
      <c r="AK503" s="154"/>
      <c r="AL503" s="154"/>
      <c r="AM503" s="154"/>
      <c r="AN503" s="154"/>
      <c r="AO503" s="154"/>
      <c r="AP503" s="154"/>
      <c r="AQ503" s="154"/>
      <c r="AR503" s="154"/>
      <c r="AS503" s="154"/>
      <c r="AT503" s="154"/>
      <c r="AU503" s="154"/>
      <c r="AV503" s="154"/>
      <c r="AW503" s="154"/>
      <c r="AX503" s="154"/>
      <c r="AY503" s="154"/>
      <c r="AZ503" s="154"/>
      <c r="BA503" s="154"/>
      <c r="BB503" s="154"/>
      <c r="BC503" s="154"/>
      <c r="BD503" s="154"/>
      <c r="BE503" s="154"/>
      <c r="BF503" s="154"/>
      <c r="BG503" s="154"/>
      <c r="BH503" s="154"/>
    </row>
    <row r="504" spans="1:60" outlineLevel="1" x14ac:dyDescent="0.2">
      <c r="A504" s="163"/>
      <c r="B504" s="164"/>
      <c r="C504" s="270" t="s">
        <v>758</v>
      </c>
      <c r="D504" s="271"/>
      <c r="E504" s="271"/>
      <c r="F504" s="271"/>
      <c r="G504" s="271"/>
      <c r="H504" s="165"/>
      <c r="I504" s="165"/>
      <c r="J504" s="165"/>
      <c r="K504" s="165"/>
      <c r="L504" s="165"/>
      <c r="M504" s="165"/>
      <c r="N504" s="165"/>
      <c r="O504" s="165"/>
      <c r="P504" s="165"/>
      <c r="Q504" s="165"/>
      <c r="R504" s="165"/>
      <c r="S504" s="165"/>
      <c r="T504" s="165"/>
      <c r="U504" s="165"/>
      <c r="V504" s="165"/>
      <c r="W504" s="165"/>
      <c r="X504" s="154"/>
      <c r="Y504" s="154"/>
      <c r="Z504" s="154"/>
      <c r="AA504" s="154"/>
      <c r="AB504" s="154"/>
      <c r="AC504" s="154"/>
      <c r="AD504" s="154"/>
      <c r="AE504" s="154"/>
      <c r="AF504" s="154"/>
      <c r="AG504" s="154" t="s">
        <v>147</v>
      </c>
      <c r="AH504" s="154"/>
      <c r="AI504" s="154"/>
      <c r="AJ504" s="154"/>
      <c r="AK504" s="154"/>
      <c r="AL504" s="154"/>
      <c r="AM504" s="154"/>
      <c r="AN504" s="154"/>
      <c r="AO504" s="154"/>
      <c r="AP504" s="154"/>
      <c r="AQ504" s="154"/>
      <c r="AR504" s="154"/>
      <c r="AS504" s="154"/>
      <c r="AT504" s="154"/>
      <c r="AU504" s="154"/>
      <c r="AV504" s="154"/>
      <c r="AW504" s="154"/>
      <c r="AX504" s="154"/>
      <c r="AY504" s="154"/>
      <c r="AZ504" s="154"/>
      <c r="BA504" s="182" t="str">
        <f>C504</f>
        <v>Odpadkový koš odvezen a uložen na meziskládku a dovezen zpět na místo upotřebení. Nezapočteno do odvozu a uložení na skládku.</v>
      </c>
      <c r="BB504" s="154"/>
      <c r="BC504" s="154"/>
      <c r="BD504" s="154"/>
      <c r="BE504" s="154"/>
      <c r="BF504" s="154"/>
      <c r="BG504" s="154"/>
      <c r="BH504" s="154"/>
    </row>
    <row r="505" spans="1:60" x14ac:dyDescent="0.2">
      <c r="A505" s="169" t="s">
        <v>138</v>
      </c>
      <c r="B505" s="170" t="s">
        <v>96</v>
      </c>
      <c r="C505" s="184" t="s">
        <v>97</v>
      </c>
      <c r="D505" s="171"/>
      <c r="E505" s="172"/>
      <c r="F505" s="173"/>
      <c r="G505" s="173">
        <f>SUMIF(AG506:AG510,"&lt;&gt;NOR",G506:G510)</f>
        <v>0</v>
      </c>
      <c r="H505" s="173"/>
      <c r="I505" s="173">
        <f>SUM(I506:I510)</f>
        <v>0</v>
      </c>
      <c r="J505" s="173"/>
      <c r="K505" s="173">
        <f>SUM(K506:K510)</f>
        <v>0</v>
      </c>
      <c r="L505" s="173"/>
      <c r="M505" s="173">
        <f>SUM(M506:M510)</f>
        <v>0</v>
      </c>
      <c r="N505" s="173"/>
      <c r="O505" s="173">
        <f>SUM(O506:O510)</f>
        <v>0</v>
      </c>
      <c r="P505" s="173"/>
      <c r="Q505" s="173">
        <f>SUM(Q506:Q510)</f>
        <v>114.43</v>
      </c>
      <c r="R505" s="173"/>
      <c r="S505" s="173"/>
      <c r="T505" s="174"/>
      <c r="U505" s="168"/>
      <c r="V505" s="168">
        <f>SUM(V506:V510)</f>
        <v>4.93</v>
      </c>
      <c r="W505" s="168"/>
      <c r="AG505" t="s">
        <v>139</v>
      </c>
    </row>
    <row r="506" spans="1:60" ht="22.5" outlineLevel="1" x14ac:dyDescent="0.2">
      <c r="A506" s="175">
        <v>150</v>
      </c>
      <c r="B506" s="176" t="s">
        <v>759</v>
      </c>
      <c r="C506" s="185" t="s">
        <v>760</v>
      </c>
      <c r="D506" s="177" t="s">
        <v>217</v>
      </c>
      <c r="E506" s="178">
        <v>224</v>
      </c>
      <c r="F506" s="179"/>
      <c r="G506" s="180">
        <f>ROUND(E506*F506,2)</f>
        <v>0</v>
      </c>
      <c r="H506" s="179"/>
      <c r="I506" s="180">
        <f>ROUND(E506*H506,2)</f>
        <v>0</v>
      </c>
      <c r="J506" s="179"/>
      <c r="K506" s="180">
        <f>ROUND(E506*J506,2)</f>
        <v>0</v>
      </c>
      <c r="L506" s="180">
        <v>21</v>
      </c>
      <c r="M506" s="180">
        <f>G506*(1+L506/100)</f>
        <v>0</v>
      </c>
      <c r="N506" s="180">
        <v>0</v>
      </c>
      <c r="O506" s="180">
        <f>ROUND(E506*N506,2)</f>
        <v>0</v>
      </c>
      <c r="P506" s="180">
        <v>0.51086000000000009</v>
      </c>
      <c r="Q506" s="180">
        <f>ROUND(E506*P506,2)</f>
        <v>114.43</v>
      </c>
      <c r="R506" s="180" t="s">
        <v>218</v>
      </c>
      <c r="S506" s="180" t="s">
        <v>143</v>
      </c>
      <c r="T506" s="181" t="s">
        <v>200</v>
      </c>
      <c r="U506" s="165">
        <v>2.2000000000000002E-2</v>
      </c>
      <c r="V506" s="165">
        <f>ROUND(E506*U506,2)</f>
        <v>4.93</v>
      </c>
      <c r="W506" s="165"/>
      <c r="X506" s="154"/>
      <c r="Y506" s="154"/>
      <c r="Z506" s="154"/>
      <c r="AA506" s="154"/>
      <c r="AB506" s="154"/>
      <c r="AC506" s="154"/>
      <c r="AD506" s="154"/>
      <c r="AE506" s="154"/>
      <c r="AF506" s="154"/>
      <c r="AG506" s="154" t="s">
        <v>201</v>
      </c>
      <c r="AH506" s="154"/>
      <c r="AI506" s="154"/>
      <c r="AJ506" s="154"/>
      <c r="AK506" s="154"/>
      <c r="AL506" s="154"/>
      <c r="AM506" s="154"/>
      <c r="AN506" s="154"/>
      <c r="AO506" s="154"/>
      <c r="AP506" s="154"/>
      <c r="AQ506" s="154"/>
      <c r="AR506" s="154"/>
      <c r="AS506" s="154"/>
      <c r="AT506" s="154"/>
      <c r="AU506" s="154"/>
      <c r="AV506" s="154"/>
      <c r="AW506" s="154"/>
      <c r="AX506" s="154"/>
      <c r="AY506" s="154"/>
      <c r="AZ506" s="154"/>
      <c r="BA506" s="154"/>
      <c r="BB506" s="154"/>
      <c r="BC506" s="154"/>
      <c r="BD506" s="154"/>
      <c r="BE506" s="154"/>
      <c r="BF506" s="154"/>
      <c r="BG506" s="154"/>
      <c r="BH506" s="154"/>
    </row>
    <row r="507" spans="1:60" outlineLevel="1" x14ac:dyDescent="0.2">
      <c r="A507" s="163"/>
      <c r="B507" s="164"/>
      <c r="C507" s="205" t="s">
        <v>761</v>
      </c>
      <c r="D507" s="189"/>
      <c r="E507" s="190">
        <v>193.5</v>
      </c>
      <c r="F507" s="165"/>
      <c r="G507" s="165"/>
      <c r="H507" s="165"/>
      <c r="I507" s="165"/>
      <c r="J507" s="165"/>
      <c r="K507" s="165"/>
      <c r="L507" s="165"/>
      <c r="M507" s="165"/>
      <c r="N507" s="165"/>
      <c r="O507" s="165"/>
      <c r="P507" s="165"/>
      <c r="Q507" s="165"/>
      <c r="R507" s="165"/>
      <c r="S507" s="165"/>
      <c r="T507" s="165"/>
      <c r="U507" s="165"/>
      <c r="V507" s="165"/>
      <c r="W507" s="165"/>
      <c r="X507" s="154"/>
      <c r="Y507" s="154"/>
      <c r="Z507" s="154"/>
      <c r="AA507" s="154"/>
      <c r="AB507" s="154"/>
      <c r="AC507" s="154"/>
      <c r="AD507" s="154"/>
      <c r="AE507" s="154"/>
      <c r="AF507" s="154"/>
      <c r="AG507" s="154" t="s">
        <v>207</v>
      </c>
      <c r="AH507" s="154">
        <v>0</v>
      </c>
      <c r="AI507" s="154"/>
      <c r="AJ507" s="154"/>
      <c r="AK507" s="154"/>
      <c r="AL507" s="154"/>
      <c r="AM507" s="154"/>
      <c r="AN507" s="154"/>
      <c r="AO507" s="154"/>
      <c r="AP507" s="154"/>
      <c r="AQ507" s="154"/>
      <c r="AR507" s="154"/>
      <c r="AS507" s="154"/>
      <c r="AT507" s="154"/>
      <c r="AU507" s="154"/>
      <c r="AV507" s="154"/>
      <c r="AW507" s="154"/>
      <c r="AX507" s="154"/>
      <c r="AY507" s="154"/>
      <c r="AZ507" s="154"/>
      <c r="BA507" s="154"/>
      <c r="BB507" s="154"/>
      <c r="BC507" s="154"/>
      <c r="BD507" s="154"/>
      <c r="BE507" s="154"/>
      <c r="BF507" s="154"/>
      <c r="BG507" s="154"/>
      <c r="BH507" s="154"/>
    </row>
    <row r="508" spans="1:60" outlineLevel="1" x14ac:dyDescent="0.2">
      <c r="A508" s="163"/>
      <c r="B508" s="164"/>
      <c r="C508" s="205" t="s">
        <v>762</v>
      </c>
      <c r="D508" s="189"/>
      <c r="E508" s="190">
        <v>30.5</v>
      </c>
      <c r="F508" s="165"/>
      <c r="G508" s="165"/>
      <c r="H508" s="165"/>
      <c r="I508" s="165"/>
      <c r="J508" s="165"/>
      <c r="K508" s="165"/>
      <c r="L508" s="165"/>
      <c r="M508" s="165"/>
      <c r="N508" s="165"/>
      <c r="O508" s="165"/>
      <c r="P508" s="165"/>
      <c r="Q508" s="165"/>
      <c r="R508" s="165"/>
      <c r="S508" s="165"/>
      <c r="T508" s="165"/>
      <c r="U508" s="165"/>
      <c r="V508" s="165"/>
      <c r="W508" s="165"/>
      <c r="X508" s="154"/>
      <c r="Y508" s="154"/>
      <c r="Z508" s="154"/>
      <c r="AA508" s="154"/>
      <c r="AB508" s="154"/>
      <c r="AC508" s="154"/>
      <c r="AD508" s="154"/>
      <c r="AE508" s="154"/>
      <c r="AF508" s="154"/>
      <c r="AG508" s="154" t="s">
        <v>207</v>
      </c>
      <c r="AH508" s="154">
        <v>0</v>
      </c>
      <c r="AI508" s="154"/>
      <c r="AJ508" s="154"/>
      <c r="AK508" s="154"/>
      <c r="AL508" s="154"/>
      <c r="AM508" s="154"/>
      <c r="AN508" s="154"/>
      <c r="AO508" s="154"/>
      <c r="AP508" s="154"/>
      <c r="AQ508" s="154"/>
      <c r="AR508" s="154"/>
      <c r="AS508" s="154"/>
      <c r="AT508" s="154"/>
      <c r="AU508" s="154"/>
      <c r="AV508" s="154"/>
      <c r="AW508" s="154"/>
      <c r="AX508" s="154"/>
      <c r="AY508" s="154"/>
      <c r="AZ508" s="154"/>
      <c r="BA508" s="154"/>
      <c r="BB508" s="154"/>
      <c r="BC508" s="154"/>
      <c r="BD508" s="154"/>
      <c r="BE508" s="154"/>
      <c r="BF508" s="154"/>
      <c r="BG508" s="154"/>
      <c r="BH508" s="154"/>
    </row>
    <row r="509" spans="1:60" outlineLevel="1" x14ac:dyDescent="0.2">
      <c r="A509" s="175">
        <v>151</v>
      </c>
      <c r="B509" s="176" t="s">
        <v>763</v>
      </c>
      <c r="C509" s="185" t="s">
        <v>764</v>
      </c>
      <c r="D509" s="177" t="s">
        <v>391</v>
      </c>
      <c r="E509" s="178">
        <v>98.851000000000013</v>
      </c>
      <c r="F509" s="179"/>
      <c r="G509" s="180">
        <f>ROUND(E509*F509,2)</f>
        <v>0</v>
      </c>
      <c r="H509" s="179"/>
      <c r="I509" s="180">
        <f>ROUND(E509*H509,2)</f>
        <v>0</v>
      </c>
      <c r="J509" s="179"/>
      <c r="K509" s="180">
        <f>ROUND(E509*J509,2)</f>
        <v>0</v>
      </c>
      <c r="L509" s="180">
        <v>21</v>
      </c>
      <c r="M509" s="180">
        <f>G509*(1+L509/100)</f>
        <v>0</v>
      </c>
      <c r="N509" s="180">
        <v>0</v>
      </c>
      <c r="O509" s="180">
        <f>ROUND(E509*N509,2)</f>
        <v>0</v>
      </c>
      <c r="P509" s="180">
        <v>0</v>
      </c>
      <c r="Q509" s="180">
        <f>ROUND(E509*P509,2)</f>
        <v>0</v>
      </c>
      <c r="R509" s="180"/>
      <c r="S509" s="180" t="s">
        <v>143</v>
      </c>
      <c r="T509" s="181" t="s">
        <v>144</v>
      </c>
      <c r="U509" s="165">
        <v>0</v>
      </c>
      <c r="V509" s="165">
        <f>ROUND(E509*U509,2)</f>
        <v>0</v>
      </c>
      <c r="W509" s="165"/>
      <c r="X509" s="154"/>
      <c r="Y509" s="154"/>
      <c r="Z509" s="154"/>
      <c r="AA509" s="154"/>
      <c r="AB509" s="154"/>
      <c r="AC509" s="154"/>
      <c r="AD509" s="154"/>
      <c r="AE509" s="154"/>
      <c r="AF509" s="154"/>
      <c r="AG509" s="154" t="s">
        <v>201</v>
      </c>
      <c r="AH509" s="154"/>
      <c r="AI509" s="154"/>
      <c r="AJ509" s="154"/>
      <c r="AK509" s="154"/>
      <c r="AL509" s="154"/>
      <c r="AM509" s="154"/>
      <c r="AN509" s="154"/>
      <c r="AO509" s="154"/>
      <c r="AP509" s="154"/>
      <c r="AQ509" s="154"/>
      <c r="AR509" s="154"/>
      <c r="AS509" s="154"/>
      <c r="AT509" s="154"/>
      <c r="AU509" s="154"/>
      <c r="AV509" s="154"/>
      <c r="AW509" s="154"/>
      <c r="AX509" s="154"/>
      <c r="AY509" s="154"/>
      <c r="AZ509" s="154"/>
      <c r="BA509" s="154"/>
      <c r="BB509" s="154"/>
      <c r="BC509" s="154"/>
      <c r="BD509" s="154"/>
      <c r="BE509" s="154"/>
      <c r="BF509" s="154"/>
      <c r="BG509" s="154"/>
      <c r="BH509" s="154"/>
    </row>
    <row r="510" spans="1:60" outlineLevel="1" x14ac:dyDescent="0.2">
      <c r="A510" s="163"/>
      <c r="B510" s="164"/>
      <c r="C510" s="270" t="s">
        <v>765</v>
      </c>
      <c r="D510" s="271"/>
      <c r="E510" s="271"/>
      <c r="F510" s="271"/>
      <c r="G510" s="271"/>
      <c r="H510" s="165"/>
      <c r="I510" s="165"/>
      <c r="J510" s="165"/>
      <c r="K510" s="165"/>
      <c r="L510" s="165"/>
      <c r="M510" s="165"/>
      <c r="N510" s="165"/>
      <c r="O510" s="165"/>
      <c r="P510" s="165"/>
      <c r="Q510" s="165"/>
      <c r="R510" s="165"/>
      <c r="S510" s="165"/>
      <c r="T510" s="165"/>
      <c r="U510" s="165"/>
      <c r="V510" s="165"/>
      <c r="W510" s="165"/>
      <c r="X510" s="154"/>
      <c r="Y510" s="154"/>
      <c r="Z510" s="154"/>
      <c r="AA510" s="154"/>
      <c r="AB510" s="154"/>
      <c r="AC510" s="154"/>
      <c r="AD510" s="154"/>
      <c r="AE510" s="154"/>
      <c r="AF510" s="154"/>
      <c r="AG510" s="154" t="s">
        <v>147</v>
      </c>
      <c r="AH510" s="154"/>
      <c r="AI510" s="154"/>
      <c r="AJ510" s="154"/>
      <c r="AK510" s="154"/>
      <c r="AL510" s="154"/>
      <c r="AM510" s="154"/>
      <c r="AN510" s="154"/>
      <c r="AO510" s="154"/>
      <c r="AP510" s="154"/>
      <c r="AQ510" s="154"/>
      <c r="AR510" s="154"/>
      <c r="AS510" s="154"/>
      <c r="AT510" s="154"/>
      <c r="AU510" s="154"/>
      <c r="AV510" s="154"/>
      <c r="AW510" s="154"/>
      <c r="AX510" s="154"/>
      <c r="AY510" s="154"/>
      <c r="AZ510" s="154"/>
      <c r="BA510" s="154"/>
      <c r="BB510" s="154"/>
      <c r="BC510" s="154"/>
      <c r="BD510" s="154"/>
      <c r="BE510" s="154"/>
      <c r="BF510" s="154"/>
      <c r="BG510" s="154"/>
      <c r="BH510" s="154"/>
    </row>
    <row r="511" spans="1:60" x14ac:dyDescent="0.2">
      <c r="A511" s="169" t="s">
        <v>138</v>
      </c>
      <c r="B511" s="170" t="s">
        <v>98</v>
      </c>
      <c r="C511" s="184" t="s">
        <v>99</v>
      </c>
      <c r="D511" s="171"/>
      <c r="E511" s="172"/>
      <c r="F511" s="173"/>
      <c r="G511" s="173">
        <f>SUMIF(AG512:AG520,"&lt;&gt;NOR",G512:G520)</f>
        <v>0</v>
      </c>
      <c r="H511" s="173"/>
      <c r="I511" s="173">
        <f>SUM(I512:I520)</f>
        <v>0</v>
      </c>
      <c r="J511" s="173"/>
      <c r="K511" s="173">
        <f>SUM(K512:K520)</f>
        <v>0</v>
      </c>
      <c r="L511" s="173"/>
      <c r="M511" s="173">
        <f>SUM(M512:M520)</f>
        <v>0</v>
      </c>
      <c r="N511" s="173"/>
      <c r="O511" s="173">
        <f>SUM(O512:O520)</f>
        <v>0</v>
      </c>
      <c r="P511" s="173"/>
      <c r="Q511" s="173">
        <f>SUM(Q512:Q520)</f>
        <v>76.17</v>
      </c>
      <c r="R511" s="173"/>
      <c r="S511" s="173"/>
      <c r="T511" s="174"/>
      <c r="U511" s="168"/>
      <c r="V511" s="168">
        <f>SUM(V512:V520)</f>
        <v>29.22</v>
      </c>
      <c r="W511" s="168"/>
      <c r="AG511" t="s">
        <v>139</v>
      </c>
    </row>
    <row r="512" spans="1:60" ht="22.5" outlineLevel="1" x14ac:dyDescent="0.2">
      <c r="A512" s="175">
        <v>152</v>
      </c>
      <c r="B512" s="176" t="s">
        <v>766</v>
      </c>
      <c r="C512" s="185" t="s">
        <v>767</v>
      </c>
      <c r="D512" s="177" t="s">
        <v>217</v>
      </c>
      <c r="E512" s="178">
        <v>6.8000000000000007</v>
      </c>
      <c r="F512" s="179"/>
      <c r="G512" s="180">
        <f>ROUND(E512*F512,2)</f>
        <v>0</v>
      </c>
      <c r="H512" s="179"/>
      <c r="I512" s="180">
        <f>ROUND(E512*H512,2)</f>
        <v>0</v>
      </c>
      <c r="J512" s="179"/>
      <c r="K512" s="180">
        <f>ROUND(E512*J512,2)</f>
        <v>0</v>
      </c>
      <c r="L512" s="180">
        <v>21</v>
      </c>
      <c r="M512" s="180">
        <f>G512*(1+L512/100)</f>
        <v>0</v>
      </c>
      <c r="N512" s="180">
        <v>0</v>
      </c>
      <c r="O512" s="180">
        <f>ROUND(E512*N512,2)</f>
        <v>0</v>
      </c>
      <c r="P512" s="180">
        <v>0.22</v>
      </c>
      <c r="Q512" s="180">
        <f>ROUND(E512*P512,2)</f>
        <v>1.5</v>
      </c>
      <c r="R512" s="180" t="s">
        <v>218</v>
      </c>
      <c r="S512" s="180" t="s">
        <v>143</v>
      </c>
      <c r="T512" s="181" t="s">
        <v>200</v>
      </c>
      <c r="U512" s="165">
        <v>0.375</v>
      </c>
      <c r="V512" s="165">
        <f>ROUND(E512*U512,2)</f>
        <v>2.5499999999999998</v>
      </c>
      <c r="W512" s="165"/>
      <c r="X512" s="154"/>
      <c r="Y512" s="154"/>
      <c r="Z512" s="154"/>
      <c r="AA512" s="154"/>
      <c r="AB512" s="154"/>
      <c r="AC512" s="154"/>
      <c r="AD512" s="154"/>
      <c r="AE512" s="154"/>
      <c r="AF512" s="154"/>
      <c r="AG512" s="154" t="s">
        <v>201</v>
      </c>
      <c r="AH512" s="154"/>
      <c r="AI512" s="154"/>
      <c r="AJ512" s="154"/>
      <c r="AK512" s="154"/>
      <c r="AL512" s="154"/>
      <c r="AM512" s="154"/>
      <c r="AN512" s="154"/>
      <c r="AO512" s="154"/>
      <c r="AP512" s="154"/>
      <c r="AQ512" s="154"/>
      <c r="AR512" s="154"/>
      <c r="AS512" s="154"/>
      <c r="AT512" s="154"/>
      <c r="AU512" s="154"/>
      <c r="AV512" s="154"/>
      <c r="AW512" s="154"/>
      <c r="AX512" s="154"/>
      <c r="AY512" s="154"/>
      <c r="AZ512" s="154"/>
      <c r="BA512" s="154"/>
      <c r="BB512" s="154"/>
      <c r="BC512" s="154"/>
      <c r="BD512" s="154"/>
      <c r="BE512" s="154"/>
      <c r="BF512" s="154"/>
      <c r="BG512" s="154"/>
      <c r="BH512" s="154"/>
    </row>
    <row r="513" spans="1:60" outlineLevel="1" x14ac:dyDescent="0.2">
      <c r="A513" s="163"/>
      <c r="B513" s="164"/>
      <c r="C513" s="205" t="s">
        <v>768</v>
      </c>
      <c r="D513" s="189"/>
      <c r="E513" s="190">
        <v>6.8000000000000007</v>
      </c>
      <c r="F513" s="165"/>
      <c r="G513" s="165"/>
      <c r="H513" s="165"/>
      <c r="I513" s="165"/>
      <c r="J513" s="165"/>
      <c r="K513" s="165"/>
      <c r="L513" s="165"/>
      <c r="M513" s="165"/>
      <c r="N513" s="165"/>
      <c r="O513" s="165"/>
      <c r="P513" s="165"/>
      <c r="Q513" s="165"/>
      <c r="R513" s="165"/>
      <c r="S513" s="165"/>
      <c r="T513" s="165"/>
      <c r="U513" s="165"/>
      <c r="V513" s="165"/>
      <c r="W513" s="165"/>
      <c r="X513" s="154"/>
      <c r="Y513" s="154"/>
      <c r="Z513" s="154"/>
      <c r="AA513" s="154"/>
      <c r="AB513" s="154"/>
      <c r="AC513" s="154"/>
      <c r="AD513" s="154"/>
      <c r="AE513" s="154"/>
      <c r="AF513" s="154"/>
      <c r="AG513" s="154" t="s">
        <v>207</v>
      </c>
      <c r="AH513" s="154">
        <v>0</v>
      </c>
      <c r="AI513" s="154"/>
      <c r="AJ513" s="154"/>
      <c r="AK513" s="154"/>
      <c r="AL513" s="154"/>
      <c r="AM513" s="154"/>
      <c r="AN513" s="154"/>
      <c r="AO513" s="154"/>
      <c r="AP513" s="154"/>
      <c r="AQ513" s="154"/>
      <c r="AR513" s="154"/>
      <c r="AS513" s="154"/>
      <c r="AT513" s="154"/>
      <c r="AU513" s="154"/>
      <c r="AV513" s="154"/>
      <c r="AW513" s="154"/>
      <c r="AX513" s="154"/>
      <c r="AY513" s="154"/>
      <c r="AZ513" s="154"/>
      <c r="BA513" s="154"/>
      <c r="BB513" s="154"/>
      <c r="BC513" s="154"/>
      <c r="BD513" s="154"/>
      <c r="BE513" s="154"/>
      <c r="BF513" s="154"/>
      <c r="BG513" s="154"/>
      <c r="BH513" s="154"/>
    </row>
    <row r="514" spans="1:60" ht="22.5" outlineLevel="1" x14ac:dyDescent="0.2">
      <c r="A514" s="175">
        <v>153</v>
      </c>
      <c r="B514" s="176" t="s">
        <v>769</v>
      </c>
      <c r="C514" s="185" t="s">
        <v>770</v>
      </c>
      <c r="D514" s="177" t="s">
        <v>217</v>
      </c>
      <c r="E514" s="178">
        <v>224</v>
      </c>
      <c r="F514" s="179"/>
      <c r="G514" s="180">
        <f>ROUND(E514*F514,2)</f>
        <v>0</v>
      </c>
      <c r="H514" s="179"/>
      <c r="I514" s="180">
        <f>ROUND(E514*H514,2)</f>
        <v>0</v>
      </c>
      <c r="J514" s="179"/>
      <c r="K514" s="180">
        <f>ROUND(E514*J514,2)</f>
        <v>0</v>
      </c>
      <c r="L514" s="180">
        <v>21</v>
      </c>
      <c r="M514" s="180">
        <f>G514*(1+L514/100)</f>
        <v>0</v>
      </c>
      <c r="N514" s="180">
        <v>0</v>
      </c>
      <c r="O514" s="180">
        <f>ROUND(E514*N514,2)</f>
        <v>0</v>
      </c>
      <c r="P514" s="180">
        <v>0.33</v>
      </c>
      <c r="Q514" s="180">
        <f>ROUND(E514*P514,2)</f>
        <v>73.92</v>
      </c>
      <c r="R514" s="180" t="s">
        <v>218</v>
      </c>
      <c r="S514" s="180" t="s">
        <v>143</v>
      </c>
      <c r="T514" s="181" t="s">
        <v>200</v>
      </c>
      <c r="U514" s="165">
        <v>0.113</v>
      </c>
      <c r="V514" s="165">
        <f>ROUND(E514*U514,2)</f>
        <v>25.31</v>
      </c>
      <c r="W514" s="165"/>
      <c r="X514" s="154"/>
      <c r="Y514" s="154"/>
      <c r="Z514" s="154"/>
      <c r="AA514" s="154"/>
      <c r="AB514" s="154"/>
      <c r="AC514" s="154"/>
      <c r="AD514" s="154"/>
      <c r="AE514" s="154"/>
      <c r="AF514" s="154"/>
      <c r="AG514" s="154" t="s">
        <v>201</v>
      </c>
      <c r="AH514" s="154"/>
      <c r="AI514" s="154"/>
      <c r="AJ514" s="154"/>
      <c r="AK514" s="154"/>
      <c r="AL514" s="154"/>
      <c r="AM514" s="154"/>
      <c r="AN514" s="154"/>
      <c r="AO514" s="154"/>
      <c r="AP514" s="154"/>
      <c r="AQ514" s="154"/>
      <c r="AR514" s="154"/>
      <c r="AS514" s="154"/>
      <c r="AT514" s="154"/>
      <c r="AU514" s="154"/>
      <c r="AV514" s="154"/>
      <c r="AW514" s="154"/>
      <c r="AX514" s="154"/>
      <c r="AY514" s="154"/>
      <c r="AZ514" s="154"/>
      <c r="BA514" s="154"/>
      <c r="BB514" s="154"/>
      <c r="BC514" s="154"/>
      <c r="BD514" s="154"/>
      <c r="BE514" s="154"/>
      <c r="BF514" s="154"/>
      <c r="BG514" s="154"/>
      <c r="BH514" s="154"/>
    </row>
    <row r="515" spans="1:60" outlineLevel="1" x14ac:dyDescent="0.2">
      <c r="A515" s="163"/>
      <c r="B515" s="164"/>
      <c r="C515" s="205" t="s">
        <v>771</v>
      </c>
      <c r="D515" s="189"/>
      <c r="E515" s="190">
        <v>193.5</v>
      </c>
      <c r="F515" s="165"/>
      <c r="G515" s="165"/>
      <c r="H515" s="165"/>
      <c r="I515" s="165"/>
      <c r="J515" s="165"/>
      <c r="K515" s="165"/>
      <c r="L515" s="165"/>
      <c r="M515" s="165"/>
      <c r="N515" s="165"/>
      <c r="O515" s="165"/>
      <c r="P515" s="165"/>
      <c r="Q515" s="165"/>
      <c r="R515" s="165"/>
      <c r="S515" s="165"/>
      <c r="T515" s="165"/>
      <c r="U515" s="165"/>
      <c r="V515" s="165"/>
      <c r="W515" s="165"/>
      <c r="X515" s="154"/>
      <c r="Y515" s="154"/>
      <c r="Z515" s="154"/>
      <c r="AA515" s="154"/>
      <c r="AB515" s="154"/>
      <c r="AC515" s="154"/>
      <c r="AD515" s="154"/>
      <c r="AE515" s="154"/>
      <c r="AF515" s="154"/>
      <c r="AG515" s="154" t="s">
        <v>207</v>
      </c>
      <c r="AH515" s="154">
        <v>0</v>
      </c>
      <c r="AI515" s="154"/>
      <c r="AJ515" s="154"/>
      <c r="AK515" s="154"/>
      <c r="AL515" s="154"/>
      <c r="AM515" s="154"/>
      <c r="AN515" s="154"/>
      <c r="AO515" s="154"/>
      <c r="AP515" s="154"/>
      <c r="AQ515" s="154"/>
      <c r="AR515" s="154"/>
      <c r="AS515" s="154"/>
      <c r="AT515" s="154"/>
      <c r="AU515" s="154"/>
      <c r="AV515" s="154"/>
      <c r="AW515" s="154"/>
      <c r="AX515" s="154"/>
      <c r="AY515" s="154"/>
      <c r="AZ515" s="154"/>
      <c r="BA515" s="154"/>
      <c r="BB515" s="154"/>
      <c r="BC515" s="154"/>
      <c r="BD515" s="154"/>
      <c r="BE515" s="154"/>
      <c r="BF515" s="154"/>
      <c r="BG515" s="154"/>
      <c r="BH515" s="154"/>
    </row>
    <row r="516" spans="1:60" outlineLevel="1" x14ac:dyDescent="0.2">
      <c r="A516" s="163"/>
      <c r="B516" s="164"/>
      <c r="C516" s="205" t="s">
        <v>772</v>
      </c>
      <c r="D516" s="189"/>
      <c r="E516" s="190">
        <v>30.5</v>
      </c>
      <c r="F516" s="165"/>
      <c r="G516" s="165"/>
      <c r="H516" s="165"/>
      <c r="I516" s="165"/>
      <c r="J516" s="165"/>
      <c r="K516" s="165"/>
      <c r="L516" s="165"/>
      <c r="M516" s="165"/>
      <c r="N516" s="165"/>
      <c r="O516" s="165"/>
      <c r="P516" s="165"/>
      <c r="Q516" s="165"/>
      <c r="R516" s="165"/>
      <c r="S516" s="165"/>
      <c r="T516" s="165"/>
      <c r="U516" s="165"/>
      <c r="V516" s="165"/>
      <c r="W516" s="165"/>
      <c r="X516" s="154"/>
      <c r="Y516" s="154"/>
      <c r="Z516" s="154"/>
      <c r="AA516" s="154"/>
      <c r="AB516" s="154"/>
      <c r="AC516" s="154"/>
      <c r="AD516" s="154"/>
      <c r="AE516" s="154"/>
      <c r="AF516" s="154"/>
      <c r="AG516" s="154" t="s">
        <v>207</v>
      </c>
      <c r="AH516" s="154">
        <v>0</v>
      </c>
      <c r="AI516" s="154"/>
      <c r="AJ516" s="154"/>
      <c r="AK516" s="154"/>
      <c r="AL516" s="154"/>
      <c r="AM516" s="154"/>
      <c r="AN516" s="154"/>
      <c r="AO516" s="154"/>
      <c r="AP516" s="154"/>
      <c r="AQ516" s="154"/>
      <c r="AR516" s="154"/>
      <c r="AS516" s="154"/>
      <c r="AT516" s="154"/>
      <c r="AU516" s="154"/>
      <c r="AV516" s="154"/>
      <c r="AW516" s="154"/>
      <c r="AX516" s="154"/>
      <c r="AY516" s="154"/>
      <c r="AZ516" s="154"/>
      <c r="BA516" s="154"/>
      <c r="BB516" s="154"/>
      <c r="BC516" s="154"/>
      <c r="BD516" s="154"/>
      <c r="BE516" s="154"/>
      <c r="BF516" s="154"/>
      <c r="BG516" s="154"/>
      <c r="BH516" s="154"/>
    </row>
    <row r="517" spans="1:60" outlineLevel="1" x14ac:dyDescent="0.2">
      <c r="A517" s="175">
        <v>154</v>
      </c>
      <c r="B517" s="176" t="s">
        <v>773</v>
      </c>
      <c r="C517" s="185" t="s">
        <v>774</v>
      </c>
      <c r="D517" s="177" t="s">
        <v>217</v>
      </c>
      <c r="E517" s="178">
        <v>6.8000000000000007</v>
      </c>
      <c r="F517" s="179"/>
      <c r="G517" s="180">
        <f>ROUND(E517*F517,2)</f>
        <v>0</v>
      </c>
      <c r="H517" s="179"/>
      <c r="I517" s="180">
        <f>ROUND(E517*H517,2)</f>
        <v>0</v>
      </c>
      <c r="J517" s="179"/>
      <c r="K517" s="180">
        <f>ROUND(E517*J517,2)</f>
        <v>0</v>
      </c>
      <c r="L517" s="180">
        <v>21</v>
      </c>
      <c r="M517" s="180">
        <f>G517*(1+L517/100)</f>
        <v>0</v>
      </c>
      <c r="N517" s="180">
        <v>0</v>
      </c>
      <c r="O517" s="180">
        <f>ROUND(E517*N517,2)</f>
        <v>0</v>
      </c>
      <c r="P517" s="180">
        <v>0.11</v>
      </c>
      <c r="Q517" s="180">
        <f>ROUND(E517*P517,2)</f>
        <v>0.75</v>
      </c>
      <c r="R517" s="180"/>
      <c r="S517" s="180" t="s">
        <v>181</v>
      </c>
      <c r="T517" s="181" t="s">
        <v>144</v>
      </c>
      <c r="U517" s="165">
        <v>0.2</v>
      </c>
      <c r="V517" s="165">
        <f>ROUND(E517*U517,2)</f>
        <v>1.36</v>
      </c>
      <c r="W517" s="165"/>
      <c r="X517" s="154"/>
      <c r="Y517" s="154"/>
      <c r="Z517" s="154"/>
      <c r="AA517" s="154"/>
      <c r="AB517" s="154"/>
      <c r="AC517" s="154"/>
      <c r="AD517" s="154"/>
      <c r="AE517" s="154"/>
      <c r="AF517" s="154"/>
      <c r="AG517" s="154" t="s">
        <v>201</v>
      </c>
      <c r="AH517" s="154"/>
      <c r="AI517" s="154"/>
      <c r="AJ517" s="154"/>
      <c r="AK517" s="154"/>
      <c r="AL517" s="154"/>
      <c r="AM517" s="154"/>
      <c r="AN517" s="154"/>
      <c r="AO517" s="154"/>
      <c r="AP517" s="154"/>
      <c r="AQ517" s="154"/>
      <c r="AR517" s="154"/>
      <c r="AS517" s="154"/>
      <c r="AT517" s="154"/>
      <c r="AU517" s="154"/>
      <c r="AV517" s="154"/>
      <c r="AW517" s="154"/>
      <c r="AX517" s="154"/>
      <c r="AY517" s="154"/>
      <c r="AZ517" s="154"/>
      <c r="BA517" s="154"/>
      <c r="BB517" s="154"/>
      <c r="BC517" s="154"/>
      <c r="BD517" s="154"/>
      <c r="BE517" s="154"/>
      <c r="BF517" s="154"/>
      <c r="BG517" s="154"/>
      <c r="BH517" s="154"/>
    </row>
    <row r="518" spans="1:60" outlineLevel="1" x14ac:dyDescent="0.2">
      <c r="A518" s="163"/>
      <c r="B518" s="164"/>
      <c r="C518" s="205" t="s">
        <v>775</v>
      </c>
      <c r="D518" s="189"/>
      <c r="E518" s="190">
        <v>6.8000000000000007</v>
      </c>
      <c r="F518" s="165"/>
      <c r="G518" s="165"/>
      <c r="H518" s="165"/>
      <c r="I518" s="165"/>
      <c r="J518" s="165"/>
      <c r="K518" s="165"/>
      <c r="L518" s="165"/>
      <c r="M518" s="165"/>
      <c r="N518" s="165"/>
      <c r="O518" s="165"/>
      <c r="P518" s="165"/>
      <c r="Q518" s="165"/>
      <c r="R518" s="165"/>
      <c r="S518" s="165"/>
      <c r="T518" s="165"/>
      <c r="U518" s="165"/>
      <c r="V518" s="165"/>
      <c r="W518" s="165"/>
      <c r="X518" s="154"/>
      <c r="Y518" s="154"/>
      <c r="Z518" s="154"/>
      <c r="AA518" s="154"/>
      <c r="AB518" s="154"/>
      <c r="AC518" s="154"/>
      <c r="AD518" s="154"/>
      <c r="AE518" s="154"/>
      <c r="AF518" s="154"/>
      <c r="AG518" s="154" t="s">
        <v>207</v>
      </c>
      <c r="AH518" s="154">
        <v>0</v>
      </c>
      <c r="AI518" s="154"/>
      <c r="AJ518" s="154"/>
      <c r="AK518" s="154"/>
      <c r="AL518" s="154"/>
      <c r="AM518" s="154"/>
      <c r="AN518" s="154"/>
      <c r="AO518" s="154"/>
      <c r="AP518" s="154"/>
      <c r="AQ518" s="154"/>
      <c r="AR518" s="154"/>
      <c r="AS518" s="154"/>
      <c r="AT518" s="154"/>
      <c r="AU518" s="154"/>
      <c r="AV518" s="154"/>
      <c r="AW518" s="154"/>
      <c r="AX518" s="154"/>
      <c r="AY518" s="154"/>
      <c r="AZ518" s="154"/>
      <c r="BA518" s="154"/>
      <c r="BB518" s="154"/>
      <c r="BC518" s="154"/>
      <c r="BD518" s="154"/>
      <c r="BE518" s="154"/>
      <c r="BF518" s="154"/>
      <c r="BG518" s="154"/>
      <c r="BH518" s="154"/>
    </row>
    <row r="519" spans="1:60" outlineLevel="1" x14ac:dyDescent="0.2">
      <c r="A519" s="175">
        <v>155</v>
      </c>
      <c r="B519" s="176" t="s">
        <v>776</v>
      </c>
      <c r="C519" s="185" t="s">
        <v>777</v>
      </c>
      <c r="D519" s="177" t="s">
        <v>391</v>
      </c>
      <c r="E519" s="178">
        <v>76.164000000000001</v>
      </c>
      <c r="F519" s="179"/>
      <c r="G519" s="180">
        <f>ROUND(E519*F519,2)</f>
        <v>0</v>
      </c>
      <c r="H519" s="179"/>
      <c r="I519" s="180">
        <f>ROUND(E519*H519,2)</f>
        <v>0</v>
      </c>
      <c r="J519" s="179"/>
      <c r="K519" s="180">
        <f>ROUND(E519*J519,2)</f>
        <v>0</v>
      </c>
      <c r="L519" s="180">
        <v>21</v>
      </c>
      <c r="M519" s="180">
        <f>G519*(1+L519/100)</f>
        <v>0</v>
      </c>
      <c r="N519" s="180">
        <v>0</v>
      </c>
      <c r="O519" s="180">
        <f>ROUND(E519*N519,2)</f>
        <v>0</v>
      </c>
      <c r="P519" s="180">
        <v>0</v>
      </c>
      <c r="Q519" s="180">
        <f>ROUND(E519*P519,2)</f>
        <v>0</v>
      </c>
      <c r="R519" s="180"/>
      <c r="S519" s="180" t="s">
        <v>143</v>
      </c>
      <c r="T519" s="181" t="s">
        <v>144</v>
      </c>
      <c r="U519" s="165">
        <v>0</v>
      </c>
      <c r="V519" s="165">
        <f>ROUND(E519*U519,2)</f>
        <v>0</v>
      </c>
      <c r="W519" s="165"/>
      <c r="X519" s="154"/>
      <c r="Y519" s="154"/>
      <c r="Z519" s="154"/>
      <c r="AA519" s="154"/>
      <c r="AB519" s="154"/>
      <c r="AC519" s="154"/>
      <c r="AD519" s="154"/>
      <c r="AE519" s="154"/>
      <c r="AF519" s="154"/>
      <c r="AG519" s="154" t="s">
        <v>201</v>
      </c>
      <c r="AH519" s="154"/>
      <c r="AI519" s="154"/>
      <c r="AJ519" s="154"/>
      <c r="AK519" s="154"/>
      <c r="AL519" s="154"/>
      <c r="AM519" s="154"/>
      <c r="AN519" s="154"/>
      <c r="AO519" s="154"/>
      <c r="AP519" s="154"/>
      <c r="AQ519" s="154"/>
      <c r="AR519" s="154"/>
      <c r="AS519" s="154"/>
      <c r="AT519" s="154"/>
      <c r="AU519" s="154"/>
      <c r="AV519" s="154"/>
      <c r="AW519" s="154"/>
      <c r="AX519" s="154"/>
      <c r="AY519" s="154"/>
      <c r="AZ519" s="154"/>
      <c r="BA519" s="154"/>
      <c r="BB519" s="154"/>
      <c r="BC519" s="154"/>
      <c r="BD519" s="154"/>
      <c r="BE519" s="154"/>
      <c r="BF519" s="154"/>
      <c r="BG519" s="154"/>
      <c r="BH519" s="154"/>
    </row>
    <row r="520" spans="1:60" outlineLevel="1" x14ac:dyDescent="0.2">
      <c r="A520" s="163"/>
      <c r="B520" s="164"/>
      <c r="C520" s="270" t="s">
        <v>765</v>
      </c>
      <c r="D520" s="271"/>
      <c r="E520" s="271"/>
      <c r="F520" s="271"/>
      <c r="G520" s="271"/>
      <c r="H520" s="165"/>
      <c r="I520" s="165"/>
      <c r="J520" s="165"/>
      <c r="K520" s="165"/>
      <c r="L520" s="165"/>
      <c r="M520" s="165"/>
      <c r="N520" s="165"/>
      <c r="O520" s="165"/>
      <c r="P520" s="165"/>
      <c r="Q520" s="165"/>
      <c r="R520" s="165"/>
      <c r="S520" s="165"/>
      <c r="T520" s="165"/>
      <c r="U520" s="165"/>
      <c r="V520" s="165"/>
      <c r="W520" s="165"/>
      <c r="X520" s="154"/>
      <c r="Y520" s="154"/>
      <c r="Z520" s="154"/>
      <c r="AA520" s="154"/>
      <c r="AB520" s="154"/>
      <c r="AC520" s="154"/>
      <c r="AD520" s="154"/>
      <c r="AE520" s="154"/>
      <c r="AF520" s="154"/>
      <c r="AG520" s="154" t="s">
        <v>147</v>
      </c>
      <c r="AH520" s="154"/>
      <c r="AI520" s="154"/>
      <c r="AJ520" s="154"/>
      <c r="AK520" s="154"/>
      <c r="AL520" s="154"/>
      <c r="AM520" s="154"/>
      <c r="AN520" s="154"/>
      <c r="AO520" s="154"/>
      <c r="AP520" s="154"/>
      <c r="AQ520" s="154"/>
      <c r="AR520" s="154"/>
      <c r="AS520" s="154"/>
      <c r="AT520" s="154"/>
      <c r="AU520" s="154"/>
      <c r="AV520" s="154"/>
      <c r="AW520" s="154"/>
      <c r="AX520" s="154"/>
      <c r="AY520" s="154"/>
      <c r="AZ520" s="154"/>
      <c r="BA520" s="154"/>
      <c r="BB520" s="154"/>
      <c r="BC520" s="154"/>
      <c r="BD520" s="154"/>
      <c r="BE520" s="154"/>
      <c r="BF520" s="154"/>
      <c r="BG520" s="154"/>
      <c r="BH520" s="154"/>
    </row>
    <row r="521" spans="1:60" x14ac:dyDescent="0.2">
      <c r="A521" s="169" t="s">
        <v>138</v>
      </c>
      <c r="B521" s="170" t="s">
        <v>100</v>
      </c>
      <c r="C521" s="184" t="s">
        <v>101</v>
      </c>
      <c r="D521" s="171"/>
      <c r="E521" s="172"/>
      <c r="F521" s="173"/>
      <c r="G521" s="173">
        <f>SUMIF(AG522:AG532,"&lt;&gt;NOR",G522:G532)</f>
        <v>0</v>
      </c>
      <c r="H521" s="173"/>
      <c r="I521" s="173">
        <f>SUM(I522:I532)</f>
        <v>0</v>
      </c>
      <c r="J521" s="173"/>
      <c r="K521" s="173">
        <f>SUM(K522:K532)</f>
        <v>0</v>
      </c>
      <c r="L521" s="173"/>
      <c r="M521" s="173">
        <f>SUM(M522:M532)</f>
        <v>0</v>
      </c>
      <c r="N521" s="173"/>
      <c r="O521" s="173">
        <f>SUM(O522:O532)</f>
        <v>0</v>
      </c>
      <c r="P521" s="173"/>
      <c r="Q521" s="173">
        <f>SUM(Q522:Q532)</f>
        <v>0</v>
      </c>
      <c r="R521" s="173"/>
      <c r="S521" s="173"/>
      <c r="T521" s="174"/>
      <c r="U521" s="168"/>
      <c r="V521" s="168">
        <f>SUM(V522:V532)</f>
        <v>26.23</v>
      </c>
      <c r="W521" s="168"/>
      <c r="AG521" t="s">
        <v>139</v>
      </c>
    </row>
    <row r="522" spans="1:60" ht="22.5" outlineLevel="1" x14ac:dyDescent="0.2">
      <c r="A522" s="175">
        <v>156</v>
      </c>
      <c r="B522" s="176" t="s">
        <v>778</v>
      </c>
      <c r="C522" s="185" t="s">
        <v>779</v>
      </c>
      <c r="D522" s="177" t="s">
        <v>235</v>
      </c>
      <c r="E522" s="178">
        <v>197</v>
      </c>
      <c r="F522" s="179"/>
      <c r="G522" s="180">
        <f>ROUND(E522*F522,2)</f>
        <v>0</v>
      </c>
      <c r="H522" s="179"/>
      <c r="I522" s="180">
        <f>ROUND(E522*H522,2)</f>
        <v>0</v>
      </c>
      <c r="J522" s="179"/>
      <c r="K522" s="180">
        <f>ROUND(E522*J522,2)</f>
        <v>0</v>
      </c>
      <c r="L522" s="180">
        <v>21</v>
      </c>
      <c r="M522" s="180">
        <f>G522*(1+L522/100)</f>
        <v>0</v>
      </c>
      <c r="N522" s="180">
        <v>0</v>
      </c>
      <c r="O522" s="180">
        <f>ROUND(E522*N522,2)</f>
        <v>0</v>
      </c>
      <c r="P522" s="180">
        <v>0</v>
      </c>
      <c r="Q522" s="180">
        <f>ROUND(E522*P522,2)</f>
        <v>0</v>
      </c>
      <c r="R522" s="180" t="s">
        <v>218</v>
      </c>
      <c r="S522" s="180" t="s">
        <v>143</v>
      </c>
      <c r="T522" s="181" t="s">
        <v>200</v>
      </c>
      <c r="U522" s="165">
        <v>9.0000000000000011E-2</v>
      </c>
      <c r="V522" s="165">
        <f>ROUND(E522*U522,2)</f>
        <v>17.73</v>
      </c>
      <c r="W522" s="165"/>
      <c r="X522" s="154"/>
      <c r="Y522" s="154"/>
      <c r="Z522" s="154"/>
      <c r="AA522" s="154"/>
      <c r="AB522" s="154"/>
      <c r="AC522" s="154"/>
      <c r="AD522" s="154"/>
      <c r="AE522" s="154"/>
      <c r="AF522" s="154"/>
      <c r="AG522" s="154" t="s">
        <v>201</v>
      </c>
      <c r="AH522" s="154"/>
      <c r="AI522" s="154"/>
      <c r="AJ522" s="154"/>
      <c r="AK522" s="154"/>
      <c r="AL522" s="154"/>
      <c r="AM522" s="154"/>
      <c r="AN522" s="154"/>
      <c r="AO522" s="154"/>
      <c r="AP522" s="154"/>
      <c r="AQ522" s="154"/>
      <c r="AR522" s="154"/>
      <c r="AS522" s="154"/>
      <c r="AT522" s="154"/>
      <c r="AU522" s="154"/>
      <c r="AV522" s="154"/>
      <c r="AW522" s="154"/>
      <c r="AX522" s="154"/>
      <c r="AY522" s="154"/>
      <c r="AZ522" s="154"/>
      <c r="BA522" s="154"/>
      <c r="BB522" s="154"/>
      <c r="BC522" s="154"/>
      <c r="BD522" s="154"/>
      <c r="BE522" s="154"/>
      <c r="BF522" s="154"/>
      <c r="BG522" s="154"/>
      <c r="BH522" s="154"/>
    </row>
    <row r="523" spans="1:60" ht="22.5" outlineLevel="1" x14ac:dyDescent="0.2">
      <c r="A523" s="163"/>
      <c r="B523" s="164"/>
      <c r="C523" s="274" t="s">
        <v>780</v>
      </c>
      <c r="D523" s="275"/>
      <c r="E523" s="275"/>
      <c r="F523" s="275"/>
      <c r="G523" s="275"/>
      <c r="H523" s="165"/>
      <c r="I523" s="165"/>
      <c r="J523" s="165"/>
      <c r="K523" s="165"/>
      <c r="L523" s="165"/>
      <c r="M523" s="165"/>
      <c r="N523" s="165"/>
      <c r="O523" s="165"/>
      <c r="P523" s="165"/>
      <c r="Q523" s="165"/>
      <c r="R523" s="165"/>
      <c r="S523" s="165"/>
      <c r="T523" s="165"/>
      <c r="U523" s="165"/>
      <c r="V523" s="165"/>
      <c r="W523" s="165"/>
      <c r="X523" s="154"/>
      <c r="Y523" s="154"/>
      <c r="Z523" s="154"/>
      <c r="AA523" s="154"/>
      <c r="AB523" s="154"/>
      <c r="AC523" s="154"/>
      <c r="AD523" s="154"/>
      <c r="AE523" s="154"/>
      <c r="AF523" s="154"/>
      <c r="AG523" s="154" t="s">
        <v>203</v>
      </c>
      <c r="AH523" s="154"/>
      <c r="AI523" s="154"/>
      <c r="AJ523" s="154"/>
      <c r="AK523" s="154"/>
      <c r="AL523" s="154"/>
      <c r="AM523" s="154"/>
      <c r="AN523" s="154"/>
      <c r="AO523" s="154"/>
      <c r="AP523" s="154"/>
      <c r="AQ523" s="154"/>
      <c r="AR523" s="154"/>
      <c r="AS523" s="154"/>
      <c r="AT523" s="154"/>
      <c r="AU523" s="154"/>
      <c r="AV523" s="154"/>
      <c r="AW523" s="154"/>
      <c r="AX523" s="154"/>
      <c r="AY523" s="154"/>
      <c r="AZ523" s="154"/>
      <c r="BA523" s="182" t="str">
        <f>C523</f>
        <v>krajníků, desek nebo panelů od spojovacího materiálu s odklizením a uložením očištěných hmot a spojovacího materiálu na skládku na vzdálenost do 10 m</v>
      </c>
      <c r="BB523" s="154"/>
      <c r="BC523" s="154"/>
      <c r="BD523" s="154"/>
      <c r="BE523" s="154"/>
      <c r="BF523" s="154"/>
      <c r="BG523" s="154"/>
      <c r="BH523" s="154"/>
    </row>
    <row r="524" spans="1:60" outlineLevel="1" x14ac:dyDescent="0.2">
      <c r="A524" s="163"/>
      <c r="B524" s="164"/>
      <c r="C524" s="205" t="s">
        <v>781</v>
      </c>
      <c r="D524" s="189"/>
      <c r="E524" s="190">
        <v>14</v>
      </c>
      <c r="F524" s="165"/>
      <c r="G524" s="165"/>
      <c r="H524" s="165"/>
      <c r="I524" s="165"/>
      <c r="J524" s="165"/>
      <c r="K524" s="165"/>
      <c r="L524" s="165"/>
      <c r="M524" s="165"/>
      <c r="N524" s="165"/>
      <c r="O524" s="165"/>
      <c r="P524" s="165"/>
      <c r="Q524" s="165"/>
      <c r="R524" s="165"/>
      <c r="S524" s="165"/>
      <c r="T524" s="165"/>
      <c r="U524" s="165"/>
      <c r="V524" s="165"/>
      <c r="W524" s="165"/>
      <c r="X524" s="154"/>
      <c r="Y524" s="154"/>
      <c r="Z524" s="154"/>
      <c r="AA524" s="154"/>
      <c r="AB524" s="154"/>
      <c r="AC524" s="154"/>
      <c r="AD524" s="154"/>
      <c r="AE524" s="154"/>
      <c r="AF524" s="154"/>
      <c r="AG524" s="154" t="s">
        <v>207</v>
      </c>
      <c r="AH524" s="154">
        <v>5</v>
      </c>
      <c r="AI524" s="154"/>
      <c r="AJ524" s="154"/>
      <c r="AK524" s="154"/>
      <c r="AL524" s="154"/>
      <c r="AM524" s="154"/>
      <c r="AN524" s="154"/>
      <c r="AO524" s="154"/>
      <c r="AP524" s="154"/>
      <c r="AQ524" s="154"/>
      <c r="AR524" s="154"/>
      <c r="AS524" s="154"/>
      <c r="AT524" s="154"/>
      <c r="AU524" s="154"/>
      <c r="AV524" s="154"/>
      <c r="AW524" s="154"/>
      <c r="AX524" s="154"/>
      <c r="AY524" s="154"/>
      <c r="AZ524" s="154"/>
      <c r="BA524" s="154"/>
      <c r="BB524" s="154"/>
      <c r="BC524" s="154"/>
      <c r="BD524" s="154"/>
      <c r="BE524" s="154"/>
      <c r="BF524" s="154"/>
      <c r="BG524" s="154"/>
      <c r="BH524" s="154"/>
    </row>
    <row r="525" spans="1:60" outlineLevel="1" x14ac:dyDescent="0.2">
      <c r="A525" s="163"/>
      <c r="B525" s="164"/>
      <c r="C525" s="205" t="s">
        <v>782</v>
      </c>
      <c r="D525" s="189"/>
      <c r="E525" s="190">
        <v>183</v>
      </c>
      <c r="F525" s="165"/>
      <c r="G525" s="165"/>
      <c r="H525" s="165"/>
      <c r="I525" s="165"/>
      <c r="J525" s="165"/>
      <c r="K525" s="165"/>
      <c r="L525" s="165"/>
      <c r="M525" s="165"/>
      <c r="N525" s="165"/>
      <c r="O525" s="165"/>
      <c r="P525" s="165"/>
      <c r="Q525" s="165"/>
      <c r="R525" s="165"/>
      <c r="S525" s="165"/>
      <c r="T525" s="165"/>
      <c r="U525" s="165"/>
      <c r="V525" s="165"/>
      <c r="W525" s="165"/>
      <c r="X525" s="154"/>
      <c r="Y525" s="154"/>
      <c r="Z525" s="154"/>
      <c r="AA525" s="154"/>
      <c r="AB525" s="154"/>
      <c r="AC525" s="154"/>
      <c r="AD525" s="154"/>
      <c r="AE525" s="154"/>
      <c r="AF525" s="154"/>
      <c r="AG525" s="154" t="s">
        <v>207</v>
      </c>
      <c r="AH525" s="154">
        <v>5</v>
      </c>
      <c r="AI525" s="154"/>
      <c r="AJ525" s="154"/>
      <c r="AK525" s="154"/>
      <c r="AL525" s="154"/>
      <c r="AM525" s="154"/>
      <c r="AN525" s="154"/>
      <c r="AO525" s="154"/>
      <c r="AP525" s="154"/>
      <c r="AQ525" s="154"/>
      <c r="AR525" s="154"/>
      <c r="AS525" s="154"/>
      <c r="AT525" s="154"/>
      <c r="AU525" s="154"/>
      <c r="AV525" s="154"/>
      <c r="AW525" s="154"/>
      <c r="AX525" s="154"/>
      <c r="AY525" s="154"/>
      <c r="AZ525" s="154"/>
      <c r="BA525" s="154"/>
      <c r="BB525" s="154"/>
      <c r="BC525" s="154"/>
      <c r="BD525" s="154"/>
      <c r="BE525" s="154"/>
      <c r="BF525" s="154"/>
      <c r="BG525" s="154"/>
      <c r="BH525" s="154"/>
    </row>
    <row r="526" spans="1:60" ht="22.5" outlineLevel="1" x14ac:dyDescent="0.2">
      <c r="A526" s="175">
        <v>157</v>
      </c>
      <c r="B526" s="176" t="s">
        <v>783</v>
      </c>
      <c r="C526" s="185" t="s">
        <v>784</v>
      </c>
      <c r="D526" s="177" t="s">
        <v>217</v>
      </c>
      <c r="E526" s="178">
        <v>45.800000000000004</v>
      </c>
      <c r="F526" s="179"/>
      <c r="G526" s="180">
        <f>ROUND(E526*F526,2)</f>
        <v>0</v>
      </c>
      <c r="H526" s="179"/>
      <c r="I526" s="180">
        <f>ROUND(E526*H526,2)</f>
        <v>0</v>
      </c>
      <c r="J526" s="179"/>
      <c r="K526" s="180">
        <f>ROUND(E526*J526,2)</f>
        <v>0</v>
      </c>
      <c r="L526" s="180">
        <v>21</v>
      </c>
      <c r="M526" s="180">
        <f>G526*(1+L526/100)</f>
        <v>0</v>
      </c>
      <c r="N526" s="180">
        <v>0</v>
      </c>
      <c r="O526" s="180">
        <f>ROUND(E526*N526,2)</f>
        <v>0</v>
      </c>
      <c r="P526" s="180">
        <v>0</v>
      </c>
      <c r="Q526" s="180">
        <f>ROUND(E526*P526,2)</f>
        <v>0</v>
      </c>
      <c r="R526" s="180" t="s">
        <v>218</v>
      </c>
      <c r="S526" s="180" t="s">
        <v>143</v>
      </c>
      <c r="T526" s="181" t="s">
        <v>200</v>
      </c>
      <c r="U526" s="165">
        <v>0.115</v>
      </c>
      <c r="V526" s="165">
        <f>ROUND(E526*U526,2)</f>
        <v>5.27</v>
      </c>
      <c r="W526" s="165"/>
      <c r="X526" s="154"/>
      <c r="Y526" s="154"/>
      <c r="Z526" s="154"/>
      <c r="AA526" s="154"/>
      <c r="AB526" s="154"/>
      <c r="AC526" s="154"/>
      <c r="AD526" s="154"/>
      <c r="AE526" s="154"/>
      <c r="AF526" s="154"/>
      <c r="AG526" s="154" t="s">
        <v>201</v>
      </c>
      <c r="AH526" s="154"/>
      <c r="AI526" s="154"/>
      <c r="AJ526" s="154"/>
      <c r="AK526" s="154"/>
      <c r="AL526" s="154"/>
      <c r="AM526" s="154"/>
      <c r="AN526" s="154"/>
      <c r="AO526" s="154"/>
      <c r="AP526" s="154"/>
      <c r="AQ526" s="154"/>
      <c r="AR526" s="154"/>
      <c r="AS526" s="154"/>
      <c r="AT526" s="154"/>
      <c r="AU526" s="154"/>
      <c r="AV526" s="154"/>
      <c r="AW526" s="154"/>
      <c r="AX526" s="154"/>
      <c r="AY526" s="154"/>
      <c r="AZ526" s="154"/>
      <c r="BA526" s="154"/>
      <c r="BB526" s="154"/>
      <c r="BC526" s="154"/>
      <c r="BD526" s="154"/>
      <c r="BE526" s="154"/>
      <c r="BF526" s="154"/>
      <c r="BG526" s="154"/>
      <c r="BH526" s="154"/>
    </row>
    <row r="527" spans="1:60" ht="22.5" outlineLevel="1" x14ac:dyDescent="0.2">
      <c r="A527" s="163"/>
      <c r="B527" s="164"/>
      <c r="C527" s="274" t="s">
        <v>780</v>
      </c>
      <c r="D527" s="275"/>
      <c r="E527" s="275"/>
      <c r="F527" s="275"/>
      <c r="G527" s="275"/>
      <c r="H527" s="165"/>
      <c r="I527" s="165"/>
      <c r="J527" s="165"/>
      <c r="K527" s="165"/>
      <c r="L527" s="165"/>
      <c r="M527" s="165"/>
      <c r="N527" s="165"/>
      <c r="O527" s="165"/>
      <c r="P527" s="165"/>
      <c r="Q527" s="165"/>
      <c r="R527" s="165"/>
      <c r="S527" s="165"/>
      <c r="T527" s="165"/>
      <c r="U527" s="165"/>
      <c r="V527" s="165"/>
      <c r="W527" s="165"/>
      <c r="X527" s="154"/>
      <c r="Y527" s="154"/>
      <c r="Z527" s="154"/>
      <c r="AA527" s="154"/>
      <c r="AB527" s="154"/>
      <c r="AC527" s="154"/>
      <c r="AD527" s="154"/>
      <c r="AE527" s="154"/>
      <c r="AF527" s="154"/>
      <c r="AG527" s="154" t="s">
        <v>203</v>
      </c>
      <c r="AH527" s="154"/>
      <c r="AI527" s="154"/>
      <c r="AJ527" s="154"/>
      <c r="AK527" s="154"/>
      <c r="AL527" s="154"/>
      <c r="AM527" s="154"/>
      <c r="AN527" s="154"/>
      <c r="AO527" s="154"/>
      <c r="AP527" s="154"/>
      <c r="AQ527" s="154"/>
      <c r="AR527" s="154"/>
      <c r="AS527" s="154"/>
      <c r="AT527" s="154"/>
      <c r="AU527" s="154"/>
      <c r="AV527" s="154"/>
      <c r="AW527" s="154"/>
      <c r="AX527" s="154"/>
      <c r="AY527" s="154"/>
      <c r="AZ527" s="154"/>
      <c r="BA527" s="182" t="str">
        <f>C527</f>
        <v>krajníků, desek nebo panelů od spojovacího materiálu s odklizením a uložením očištěných hmot a spojovacího materiálu na skládku na vzdálenost do 10 m</v>
      </c>
      <c r="BB527" s="154"/>
      <c r="BC527" s="154"/>
      <c r="BD527" s="154"/>
      <c r="BE527" s="154"/>
      <c r="BF527" s="154"/>
      <c r="BG527" s="154"/>
      <c r="BH527" s="154"/>
    </row>
    <row r="528" spans="1:60" outlineLevel="1" x14ac:dyDescent="0.2">
      <c r="A528" s="163"/>
      <c r="B528" s="164"/>
      <c r="C528" s="205" t="s">
        <v>785</v>
      </c>
      <c r="D528" s="189"/>
      <c r="E528" s="190">
        <v>10.600000000000001</v>
      </c>
      <c r="F528" s="165"/>
      <c r="G528" s="165"/>
      <c r="H528" s="165"/>
      <c r="I528" s="165"/>
      <c r="J528" s="165"/>
      <c r="K528" s="165"/>
      <c r="L528" s="165"/>
      <c r="M528" s="165"/>
      <c r="N528" s="165"/>
      <c r="O528" s="165"/>
      <c r="P528" s="165"/>
      <c r="Q528" s="165"/>
      <c r="R528" s="165"/>
      <c r="S528" s="165"/>
      <c r="T528" s="165"/>
      <c r="U528" s="165"/>
      <c r="V528" s="165"/>
      <c r="W528" s="165"/>
      <c r="X528" s="154"/>
      <c r="Y528" s="154"/>
      <c r="Z528" s="154"/>
      <c r="AA528" s="154"/>
      <c r="AB528" s="154"/>
      <c r="AC528" s="154"/>
      <c r="AD528" s="154"/>
      <c r="AE528" s="154"/>
      <c r="AF528" s="154"/>
      <c r="AG528" s="154" t="s">
        <v>207</v>
      </c>
      <c r="AH528" s="154">
        <v>5</v>
      </c>
      <c r="AI528" s="154"/>
      <c r="AJ528" s="154"/>
      <c r="AK528" s="154"/>
      <c r="AL528" s="154"/>
      <c r="AM528" s="154"/>
      <c r="AN528" s="154"/>
      <c r="AO528" s="154"/>
      <c r="AP528" s="154"/>
      <c r="AQ528" s="154"/>
      <c r="AR528" s="154"/>
      <c r="AS528" s="154"/>
      <c r="AT528" s="154"/>
      <c r="AU528" s="154"/>
      <c r="AV528" s="154"/>
      <c r="AW528" s="154"/>
      <c r="AX528" s="154"/>
      <c r="AY528" s="154"/>
      <c r="AZ528" s="154"/>
      <c r="BA528" s="154"/>
      <c r="BB528" s="154"/>
      <c r="BC528" s="154"/>
      <c r="BD528" s="154"/>
      <c r="BE528" s="154"/>
      <c r="BF528" s="154"/>
      <c r="BG528" s="154"/>
      <c r="BH528" s="154"/>
    </row>
    <row r="529" spans="1:60" outlineLevel="1" x14ac:dyDescent="0.2">
      <c r="A529" s="163"/>
      <c r="B529" s="164"/>
      <c r="C529" s="205" t="s">
        <v>786</v>
      </c>
      <c r="D529" s="189"/>
      <c r="E529" s="190">
        <v>35.200000000000003</v>
      </c>
      <c r="F529" s="165"/>
      <c r="G529" s="165"/>
      <c r="H529" s="165"/>
      <c r="I529" s="165"/>
      <c r="J529" s="165"/>
      <c r="K529" s="165"/>
      <c r="L529" s="165"/>
      <c r="M529" s="165"/>
      <c r="N529" s="165"/>
      <c r="O529" s="165"/>
      <c r="P529" s="165"/>
      <c r="Q529" s="165"/>
      <c r="R529" s="165"/>
      <c r="S529" s="165"/>
      <c r="T529" s="165"/>
      <c r="U529" s="165"/>
      <c r="V529" s="165"/>
      <c r="W529" s="165"/>
      <c r="X529" s="154"/>
      <c r="Y529" s="154"/>
      <c r="Z529" s="154"/>
      <c r="AA529" s="154"/>
      <c r="AB529" s="154"/>
      <c r="AC529" s="154"/>
      <c r="AD529" s="154"/>
      <c r="AE529" s="154"/>
      <c r="AF529" s="154"/>
      <c r="AG529" s="154" t="s">
        <v>207</v>
      </c>
      <c r="AH529" s="154">
        <v>5</v>
      </c>
      <c r="AI529" s="154"/>
      <c r="AJ529" s="154"/>
      <c r="AK529" s="154"/>
      <c r="AL529" s="154"/>
      <c r="AM529" s="154"/>
      <c r="AN529" s="154"/>
      <c r="AO529" s="154"/>
      <c r="AP529" s="154"/>
      <c r="AQ529" s="154"/>
      <c r="AR529" s="154"/>
      <c r="AS529" s="154"/>
      <c r="AT529" s="154"/>
      <c r="AU529" s="154"/>
      <c r="AV529" s="154"/>
      <c r="AW529" s="154"/>
      <c r="AX529" s="154"/>
      <c r="AY529" s="154"/>
      <c r="AZ529" s="154"/>
      <c r="BA529" s="154"/>
      <c r="BB529" s="154"/>
      <c r="BC529" s="154"/>
      <c r="BD529" s="154"/>
      <c r="BE529" s="154"/>
      <c r="BF529" s="154"/>
      <c r="BG529" s="154"/>
      <c r="BH529" s="154"/>
    </row>
    <row r="530" spans="1:60" ht="22.5" outlineLevel="1" x14ac:dyDescent="0.2">
      <c r="A530" s="175">
        <v>158</v>
      </c>
      <c r="B530" s="176" t="s">
        <v>787</v>
      </c>
      <c r="C530" s="185" t="s">
        <v>788</v>
      </c>
      <c r="D530" s="177" t="s">
        <v>217</v>
      </c>
      <c r="E530" s="178">
        <v>14.700000000000001</v>
      </c>
      <c r="F530" s="179"/>
      <c r="G530" s="180">
        <f>ROUND(E530*F530,2)</f>
        <v>0</v>
      </c>
      <c r="H530" s="179"/>
      <c r="I530" s="180">
        <f>ROUND(E530*H530,2)</f>
        <v>0</v>
      </c>
      <c r="J530" s="179"/>
      <c r="K530" s="180">
        <f>ROUND(E530*J530,2)</f>
        <v>0</v>
      </c>
      <c r="L530" s="180">
        <v>21</v>
      </c>
      <c r="M530" s="180">
        <f>G530*(1+L530/100)</f>
        <v>0</v>
      </c>
      <c r="N530" s="180">
        <v>0</v>
      </c>
      <c r="O530" s="180">
        <f>ROUND(E530*N530,2)</f>
        <v>0</v>
      </c>
      <c r="P530" s="180">
        <v>0</v>
      </c>
      <c r="Q530" s="180">
        <f>ROUND(E530*P530,2)</f>
        <v>0</v>
      </c>
      <c r="R530" s="180" t="s">
        <v>218</v>
      </c>
      <c r="S530" s="180" t="s">
        <v>143</v>
      </c>
      <c r="T530" s="181" t="s">
        <v>200</v>
      </c>
      <c r="U530" s="165">
        <v>0.22</v>
      </c>
      <c r="V530" s="165">
        <f>ROUND(E530*U530,2)</f>
        <v>3.23</v>
      </c>
      <c r="W530" s="165"/>
      <c r="X530" s="154"/>
      <c r="Y530" s="154"/>
      <c r="Z530" s="154"/>
      <c r="AA530" s="154"/>
      <c r="AB530" s="154"/>
      <c r="AC530" s="154"/>
      <c r="AD530" s="154"/>
      <c r="AE530" s="154"/>
      <c r="AF530" s="154"/>
      <c r="AG530" s="154" t="s">
        <v>201</v>
      </c>
      <c r="AH530" s="154"/>
      <c r="AI530" s="154"/>
      <c r="AJ530" s="154"/>
      <c r="AK530" s="154"/>
      <c r="AL530" s="154"/>
      <c r="AM530" s="154"/>
      <c r="AN530" s="154"/>
      <c r="AO530" s="154"/>
      <c r="AP530" s="154"/>
      <c r="AQ530" s="154"/>
      <c r="AR530" s="154"/>
      <c r="AS530" s="154"/>
      <c r="AT530" s="154"/>
      <c r="AU530" s="154"/>
      <c r="AV530" s="154"/>
      <c r="AW530" s="154"/>
      <c r="AX530" s="154"/>
      <c r="AY530" s="154"/>
      <c r="AZ530" s="154"/>
      <c r="BA530" s="154"/>
      <c r="BB530" s="154"/>
      <c r="BC530" s="154"/>
      <c r="BD530" s="154"/>
      <c r="BE530" s="154"/>
      <c r="BF530" s="154"/>
      <c r="BG530" s="154"/>
      <c r="BH530" s="154"/>
    </row>
    <row r="531" spans="1:60" ht="22.5" outlineLevel="1" x14ac:dyDescent="0.2">
      <c r="A531" s="163"/>
      <c r="B531" s="164"/>
      <c r="C531" s="274" t="s">
        <v>789</v>
      </c>
      <c r="D531" s="275"/>
      <c r="E531" s="275"/>
      <c r="F531" s="275"/>
      <c r="G531" s="275"/>
      <c r="H531" s="165"/>
      <c r="I531" s="165"/>
      <c r="J531" s="165"/>
      <c r="K531" s="165"/>
      <c r="L531" s="165"/>
      <c r="M531" s="165"/>
      <c r="N531" s="165"/>
      <c r="O531" s="165"/>
      <c r="P531" s="165"/>
      <c r="Q531" s="165"/>
      <c r="R531" s="165"/>
      <c r="S531" s="165"/>
      <c r="T531" s="165"/>
      <c r="U531" s="165"/>
      <c r="V531" s="165"/>
      <c r="W531" s="165"/>
      <c r="X531" s="154"/>
      <c r="Y531" s="154"/>
      <c r="Z531" s="154"/>
      <c r="AA531" s="154"/>
      <c r="AB531" s="154"/>
      <c r="AC531" s="154"/>
      <c r="AD531" s="154"/>
      <c r="AE531" s="154"/>
      <c r="AF531" s="154"/>
      <c r="AG531" s="154" t="s">
        <v>203</v>
      </c>
      <c r="AH531" s="154"/>
      <c r="AI531" s="154"/>
      <c r="AJ531" s="154"/>
      <c r="AK531" s="154"/>
      <c r="AL531" s="154"/>
      <c r="AM531" s="154"/>
      <c r="AN531" s="154"/>
      <c r="AO531" s="154"/>
      <c r="AP531" s="154"/>
      <c r="AQ531" s="154"/>
      <c r="AR531" s="154"/>
      <c r="AS531" s="154"/>
      <c r="AT531" s="154"/>
      <c r="AU531" s="154"/>
      <c r="AV531" s="154"/>
      <c r="AW531" s="154"/>
      <c r="AX531" s="154"/>
      <c r="AY531" s="154"/>
      <c r="AZ531" s="154"/>
      <c r="BA531" s="182" t="str">
        <f>C531</f>
        <v>od spojovacího materiálu, s uložením očištěných kostek na skládku, s odklizením odpadových hmot na hromady a s odklizením vybouraných kostek na vzdálenost do 3 m</v>
      </c>
      <c r="BB531" s="154"/>
      <c r="BC531" s="154"/>
      <c r="BD531" s="154"/>
      <c r="BE531" s="154"/>
      <c r="BF531" s="154"/>
      <c r="BG531" s="154"/>
      <c r="BH531" s="154"/>
    </row>
    <row r="532" spans="1:60" outlineLevel="1" x14ac:dyDescent="0.2">
      <c r="A532" s="163"/>
      <c r="B532" s="164"/>
      <c r="C532" s="205" t="s">
        <v>790</v>
      </c>
      <c r="D532" s="189"/>
      <c r="E532" s="190">
        <v>14.700000000000001</v>
      </c>
      <c r="F532" s="165"/>
      <c r="G532" s="165"/>
      <c r="H532" s="165"/>
      <c r="I532" s="165"/>
      <c r="J532" s="165"/>
      <c r="K532" s="165"/>
      <c r="L532" s="165"/>
      <c r="M532" s="165"/>
      <c r="N532" s="165"/>
      <c r="O532" s="165"/>
      <c r="P532" s="165"/>
      <c r="Q532" s="165"/>
      <c r="R532" s="165"/>
      <c r="S532" s="165"/>
      <c r="T532" s="165"/>
      <c r="U532" s="165"/>
      <c r="V532" s="165"/>
      <c r="W532" s="165"/>
      <c r="X532" s="154"/>
      <c r="Y532" s="154"/>
      <c r="Z532" s="154"/>
      <c r="AA532" s="154"/>
      <c r="AB532" s="154"/>
      <c r="AC532" s="154"/>
      <c r="AD532" s="154"/>
      <c r="AE532" s="154"/>
      <c r="AF532" s="154"/>
      <c r="AG532" s="154" t="s">
        <v>207</v>
      </c>
      <c r="AH532" s="154">
        <v>5</v>
      </c>
      <c r="AI532" s="154"/>
      <c r="AJ532" s="154"/>
      <c r="AK532" s="154"/>
      <c r="AL532" s="154"/>
      <c r="AM532" s="154"/>
      <c r="AN532" s="154"/>
      <c r="AO532" s="154"/>
      <c r="AP532" s="154"/>
      <c r="AQ532" s="154"/>
      <c r="AR532" s="154"/>
      <c r="AS532" s="154"/>
      <c r="AT532" s="154"/>
      <c r="AU532" s="154"/>
      <c r="AV532" s="154"/>
      <c r="AW532" s="154"/>
      <c r="AX532" s="154"/>
      <c r="AY532" s="154"/>
      <c r="AZ532" s="154"/>
      <c r="BA532" s="154"/>
      <c r="BB532" s="154"/>
      <c r="BC532" s="154"/>
      <c r="BD532" s="154"/>
      <c r="BE532" s="154"/>
      <c r="BF532" s="154"/>
      <c r="BG532" s="154"/>
      <c r="BH532" s="154"/>
    </row>
    <row r="533" spans="1:60" x14ac:dyDescent="0.2">
      <c r="A533" s="169" t="s">
        <v>138</v>
      </c>
      <c r="B533" s="170" t="s">
        <v>102</v>
      </c>
      <c r="C533" s="184" t="s">
        <v>103</v>
      </c>
      <c r="D533" s="171"/>
      <c r="E533" s="172"/>
      <c r="F533" s="173"/>
      <c r="G533" s="173">
        <f>SUMIF(AG534:AG540,"&lt;&gt;NOR",G534:G540)</f>
        <v>0</v>
      </c>
      <c r="H533" s="173"/>
      <c r="I533" s="173">
        <f>SUM(I534:I540)</f>
        <v>0</v>
      </c>
      <c r="J533" s="173"/>
      <c r="K533" s="173">
        <f>SUM(K534:K540)</f>
        <v>0</v>
      </c>
      <c r="L533" s="173"/>
      <c r="M533" s="173">
        <f>SUM(M534:M540)</f>
        <v>0</v>
      </c>
      <c r="N533" s="173"/>
      <c r="O533" s="173">
        <f>SUM(O534:O540)</f>
        <v>0</v>
      </c>
      <c r="P533" s="173"/>
      <c r="Q533" s="173">
        <f>SUM(Q534:Q540)</f>
        <v>0</v>
      </c>
      <c r="R533" s="173"/>
      <c r="S533" s="173"/>
      <c r="T533" s="174"/>
      <c r="U533" s="168"/>
      <c r="V533" s="168">
        <f>SUM(V534:V540)</f>
        <v>201.27</v>
      </c>
      <c r="W533" s="168"/>
      <c r="AG533" t="s">
        <v>139</v>
      </c>
    </row>
    <row r="534" spans="1:60" outlineLevel="1" x14ac:dyDescent="0.2">
      <c r="A534" s="175">
        <v>159</v>
      </c>
      <c r="B534" s="176" t="s">
        <v>791</v>
      </c>
      <c r="C534" s="185" t="s">
        <v>792</v>
      </c>
      <c r="D534" s="177" t="s">
        <v>391</v>
      </c>
      <c r="E534" s="178">
        <v>3275.19</v>
      </c>
      <c r="F534" s="179"/>
      <c r="G534" s="180">
        <f>ROUND(E534*F534,2)</f>
        <v>0</v>
      </c>
      <c r="H534" s="179"/>
      <c r="I534" s="180">
        <f>ROUND(E534*H534,2)</f>
        <v>0</v>
      </c>
      <c r="J534" s="179"/>
      <c r="K534" s="180">
        <f>ROUND(E534*J534,2)</f>
        <v>0</v>
      </c>
      <c r="L534" s="180">
        <v>21</v>
      </c>
      <c r="M534" s="180">
        <f>G534*(1+L534/100)</f>
        <v>0</v>
      </c>
      <c r="N534" s="180">
        <v>0</v>
      </c>
      <c r="O534" s="180">
        <f>ROUND(E534*N534,2)</f>
        <v>0</v>
      </c>
      <c r="P534" s="180">
        <v>0</v>
      </c>
      <c r="Q534" s="180">
        <f>ROUND(E534*P534,2)</f>
        <v>0</v>
      </c>
      <c r="R534" s="180" t="s">
        <v>218</v>
      </c>
      <c r="S534" s="180" t="s">
        <v>143</v>
      </c>
      <c r="T534" s="181" t="s">
        <v>200</v>
      </c>
      <c r="U534" s="165">
        <v>0</v>
      </c>
      <c r="V534" s="165">
        <f>ROUND(E534*U534,2)</f>
        <v>0</v>
      </c>
      <c r="W534" s="165"/>
      <c r="X534" s="154"/>
      <c r="Y534" s="154"/>
      <c r="Z534" s="154"/>
      <c r="AA534" s="154"/>
      <c r="AB534" s="154"/>
      <c r="AC534" s="154"/>
      <c r="AD534" s="154"/>
      <c r="AE534" s="154"/>
      <c r="AF534" s="154"/>
      <c r="AG534" s="154" t="s">
        <v>201</v>
      </c>
      <c r="AH534" s="154"/>
      <c r="AI534" s="154"/>
      <c r="AJ534" s="154"/>
      <c r="AK534" s="154"/>
      <c r="AL534" s="154"/>
      <c r="AM534" s="154"/>
      <c r="AN534" s="154"/>
      <c r="AO534" s="154"/>
      <c r="AP534" s="154"/>
      <c r="AQ534" s="154"/>
      <c r="AR534" s="154"/>
      <c r="AS534" s="154"/>
      <c r="AT534" s="154"/>
      <c r="AU534" s="154"/>
      <c r="AV534" s="154"/>
      <c r="AW534" s="154"/>
      <c r="AX534" s="154"/>
      <c r="AY534" s="154"/>
      <c r="AZ534" s="154"/>
      <c r="BA534" s="154"/>
      <c r="BB534" s="154"/>
      <c r="BC534" s="154"/>
      <c r="BD534" s="154"/>
      <c r="BE534" s="154"/>
      <c r="BF534" s="154"/>
      <c r="BG534" s="154"/>
      <c r="BH534" s="154"/>
    </row>
    <row r="535" spans="1:60" outlineLevel="1" x14ac:dyDescent="0.2">
      <c r="A535" s="163"/>
      <c r="B535" s="164"/>
      <c r="C535" s="274" t="s">
        <v>793</v>
      </c>
      <c r="D535" s="275"/>
      <c r="E535" s="275"/>
      <c r="F535" s="275"/>
      <c r="G535" s="275"/>
      <c r="H535" s="165"/>
      <c r="I535" s="165"/>
      <c r="J535" s="165"/>
      <c r="K535" s="165"/>
      <c r="L535" s="165"/>
      <c r="M535" s="165"/>
      <c r="N535" s="165"/>
      <c r="O535" s="165"/>
      <c r="P535" s="165"/>
      <c r="Q535" s="165"/>
      <c r="R535" s="165"/>
      <c r="S535" s="165"/>
      <c r="T535" s="165"/>
      <c r="U535" s="165"/>
      <c r="V535" s="165"/>
      <c r="W535" s="165"/>
      <c r="X535" s="154"/>
      <c r="Y535" s="154"/>
      <c r="Z535" s="154"/>
      <c r="AA535" s="154"/>
      <c r="AB535" s="154"/>
      <c r="AC535" s="154"/>
      <c r="AD535" s="154"/>
      <c r="AE535" s="154"/>
      <c r="AF535" s="154"/>
      <c r="AG535" s="154" t="s">
        <v>203</v>
      </c>
      <c r="AH535" s="154"/>
      <c r="AI535" s="154"/>
      <c r="AJ535" s="154"/>
      <c r="AK535" s="154"/>
      <c r="AL535" s="154"/>
      <c r="AM535" s="154"/>
      <c r="AN535" s="154"/>
      <c r="AO535" s="154"/>
      <c r="AP535" s="154"/>
      <c r="AQ535" s="154"/>
      <c r="AR535" s="154"/>
      <c r="AS535" s="154"/>
      <c r="AT535" s="154"/>
      <c r="AU535" s="154"/>
      <c r="AV535" s="154"/>
      <c r="AW535" s="154"/>
      <c r="AX535" s="154"/>
      <c r="AY535" s="154"/>
      <c r="AZ535" s="154"/>
      <c r="BA535" s="154"/>
      <c r="BB535" s="154"/>
      <c r="BC535" s="154"/>
      <c r="BD535" s="154"/>
      <c r="BE535" s="154"/>
      <c r="BF535" s="154"/>
      <c r="BG535" s="154"/>
      <c r="BH535" s="154"/>
    </row>
    <row r="536" spans="1:60" outlineLevel="1" x14ac:dyDescent="0.2">
      <c r="A536" s="163"/>
      <c r="B536" s="164"/>
      <c r="C536" s="205" t="s">
        <v>794</v>
      </c>
      <c r="D536" s="189"/>
      <c r="E536" s="190">
        <v>2060.0640000000003</v>
      </c>
      <c r="F536" s="165"/>
      <c r="G536" s="165"/>
      <c r="H536" s="165"/>
      <c r="I536" s="165"/>
      <c r="J536" s="165"/>
      <c r="K536" s="165"/>
      <c r="L536" s="165"/>
      <c r="M536" s="165"/>
      <c r="N536" s="165"/>
      <c r="O536" s="165"/>
      <c r="P536" s="165"/>
      <c r="Q536" s="165"/>
      <c r="R536" s="165"/>
      <c r="S536" s="165"/>
      <c r="T536" s="165"/>
      <c r="U536" s="165"/>
      <c r="V536" s="165"/>
      <c r="W536" s="165"/>
      <c r="X536" s="154"/>
      <c r="Y536" s="154"/>
      <c r="Z536" s="154"/>
      <c r="AA536" s="154"/>
      <c r="AB536" s="154"/>
      <c r="AC536" s="154"/>
      <c r="AD536" s="154"/>
      <c r="AE536" s="154"/>
      <c r="AF536" s="154"/>
      <c r="AG536" s="154" t="s">
        <v>207</v>
      </c>
      <c r="AH536" s="154">
        <v>0</v>
      </c>
      <c r="AI536" s="154"/>
      <c r="AJ536" s="154"/>
      <c r="AK536" s="154"/>
      <c r="AL536" s="154"/>
      <c r="AM536" s="154"/>
      <c r="AN536" s="154"/>
      <c r="AO536" s="154"/>
      <c r="AP536" s="154"/>
      <c r="AQ536" s="154"/>
      <c r="AR536" s="154"/>
      <c r="AS536" s="154"/>
      <c r="AT536" s="154"/>
      <c r="AU536" s="154"/>
      <c r="AV536" s="154"/>
      <c r="AW536" s="154"/>
      <c r="AX536" s="154"/>
      <c r="AY536" s="154"/>
      <c r="AZ536" s="154"/>
      <c r="BA536" s="154"/>
      <c r="BB536" s="154"/>
      <c r="BC536" s="154"/>
      <c r="BD536" s="154"/>
      <c r="BE536" s="154"/>
      <c r="BF536" s="154"/>
      <c r="BG536" s="154"/>
      <c r="BH536" s="154"/>
    </row>
    <row r="537" spans="1:60" outlineLevel="1" x14ac:dyDescent="0.2">
      <c r="A537" s="163"/>
      <c r="B537" s="164"/>
      <c r="C537" s="205" t="s">
        <v>795</v>
      </c>
      <c r="D537" s="189"/>
      <c r="E537" s="190">
        <v>1215.1260000000002</v>
      </c>
      <c r="F537" s="165"/>
      <c r="G537" s="165"/>
      <c r="H537" s="165"/>
      <c r="I537" s="165"/>
      <c r="J537" s="165"/>
      <c r="K537" s="165"/>
      <c r="L537" s="165"/>
      <c r="M537" s="165"/>
      <c r="N537" s="165"/>
      <c r="O537" s="165"/>
      <c r="P537" s="165"/>
      <c r="Q537" s="165"/>
      <c r="R537" s="165"/>
      <c r="S537" s="165"/>
      <c r="T537" s="165"/>
      <c r="U537" s="165"/>
      <c r="V537" s="165"/>
      <c r="W537" s="165"/>
      <c r="X537" s="154"/>
      <c r="Y537" s="154"/>
      <c r="Z537" s="154"/>
      <c r="AA537" s="154"/>
      <c r="AB537" s="154"/>
      <c r="AC537" s="154"/>
      <c r="AD537" s="154"/>
      <c r="AE537" s="154"/>
      <c r="AF537" s="154"/>
      <c r="AG537" s="154" t="s">
        <v>207</v>
      </c>
      <c r="AH537" s="154">
        <v>0</v>
      </c>
      <c r="AI537" s="154"/>
      <c r="AJ537" s="154"/>
      <c r="AK537" s="154"/>
      <c r="AL537" s="154"/>
      <c r="AM537" s="154"/>
      <c r="AN537" s="154"/>
      <c r="AO537" s="154"/>
      <c r="AP537" s="154"/>
      <c r="AQ537" s="154"/>
      <c r="AR537" s="154"/>
      <c r="AS537" s="154"/>
      <c r="AT537" s="154"/>
      <c r="AU537" s="154"/>
      <c r="AV537" s="154"/>
      <c r="AW537" s="154"/>
      <c r="AX537" s="154"/>
      <c r="AY537" s="154"/>
      <c r="AZ537" s="154"/>
      <c r="BA537" s="154"/>
      <c r="BB537" s="154"/>
      <c r="BC537" s="154"/>
      <c r="BD537" s="154"/>
      <c r="BE537" s="154"/>
      <c r="BF537" s="154"/>
      <c r="BG537" s="154"/>
      <c r="BH537" s="154"/>
    </row>
    <row r="538" spans="1:60" outlineLevel="1" x14ac:dyDescent="0.2">
      <c r="A538" s="175">
        <v>160</v>
      </c>
      <c r="B538" s="176" t="s">
        <v>796</v>
      </c>
      <c r="C538" s="185" t="s">
        <v>797</v>
      </c>
      <c r="D538" s="177" t="s">
        <v>391</v>
      </c>
      <c r="E538" s="178">
        <v>516.08900000000006</v>
      </c>
      <c r="F538" s="179"/>
      <c r="G538" s="180">
        <f>ROUND(E538*F538,2)</f>
        <v>0</v>
      </c>
      <c r="H538" s="179"/>
      <c r="I538" s="180">
        <f>ROUND(E538*H538,2)</f>
        <v>0</v>
      </c>
      <c r="J538" s="179"/>
      <c r="K538" s="180">
        <f>ROUND(E538*J538,2)</f>
        <v>0</v>
      </c>
      <c r="L538" s="180">
        <v>21</v>
      </c>
      <c r="M538" s="180">
        <f>G538*(1+L538/100)</f>
        <v>0</v>
      </c>
      <c r="N538" s="180">
        <v>0</v>
      </c>
      <c r="O538" s="180">
        <f>ROUND(E538*N538,2)</f>
        <v>0</v>
      </c>
      <c r="P538" s="180">
        <v>0</v>
      </c>
      <c r="Q538" s="180">
        <f>ROUND(E538*P538,2)</f>
        <v>0</v>
      </c>
      <c r="R538" s="180" t="s">
        <v>218</v>
      </c>
      <c r="S538" s="180" t="s">
        <v>143</v>
      </c>
      <c r="T538" s="181" t="s">
        <v>200</v>
      </c>
      <c r="U538" s="165">
        <v>0.39</v>
      </c>
      <c r="V538" s="165">
        <f>ROUND(E538*U538,2)</f>
        <v>201.27</v>
      </c>
      <c r="W538" s="165"/>
      <c r="X538" s="154"/>
      <c r="Y538" s="154"/>
      <c r="Z538" s="154"/>
      <c r="AA538" s="154"/>
      <c r="AB538" s="154"/>
      <c r="AC538" s="154"/>
      <c r="AD538" s="154"/>
      <c r="AE538" s="154"/>
      <c r="AF538" s="154"/>
      <c r="AG538" s="154" t="s">
        <v>201</v>
      </c>
      <c r="AH538" s="154"/>
      <c r="AI538" s="154"/>
      <c r="AJ538" s="154"/>
      <c r="AK538" s="154"/>
      <c r="AL538" s="154"/>
      <c r="AM538" s="154"/>
      <c r="AN538" s="154"/>
      <c r="AO538" s="154"/>
      <c r="AP538" s="154"/>
      <c r="AQ538" s="154"/>
      <c r="AR538" s="154"/>
      <c r="AS538" s="154"/>
      <c r="AT538" s="154"/>
      <c r="AU538" s="154"/>
      <c r="AV538" s="154"/>
      <c r="AW538" s="154"/>
      <c r="AX538" s="154"/>
      <c r="AY538" s="154"/>
      <c r="AZ538" s="154"/>
      <c r="BA538" s="154"/>
      <c r="BB538" s="154"/>
      <c r="BC538" s="154"/>
      <c r="BD538" s="154"/>
      <c r="BE538" s="154"/>
      <c r="BF538" s="154"/>
      <c r="BG538" s="154"/>
      <c r="BH538" s="154"/>
    </row>
    <row r="539" spans="1:60" outlineLevel="1" x14ac:dyDescent="0.2">
      <c r="A539" s="163"/>
      <c r="B539" s="164"/>
      <c r="C539" s="274" t="s">
        <v>798</v>
      </c>
      <c r="D539" s="275"/>
      <c r="E539" s="275"/>
      <c r="F539" s="275"/>
      <c r="G539" s="275"/>
      <c r="H539" s="165"/>
      <c r="I539" s="165"/>
      <c r="J539" s="165"/>
      <c r="K539" s="165"/>
      <c r="L539" s="165"/>
      <c r="M539" s="165"/>
      <c r="N539" s="165"/>
      <c r="O539" s="165"/>
      <c r="P539" s="165"/>
      <c r="Q539" s="165"/>
      <c r="R539" s="165"/>
      <c r="S539" s="165"/>
      <c r="T539" s="165"/>
      <c r="U539" s="165"/>
      <c r="V539" s="165"/>
      <c r="W539" s="165"/>
      <c r="X539" s="154"/>
      <c r="Y539" s="154"/>
      <c r="Z539" s="154"/>
      <c r="AA539" s="154"/>
      <c r="AB539" s="154"/>
      <c r="AC539" s="154"/>
      <c r="AD539" s="154"/>
      <c r="AE539" s="154"/>
      <c r="AF539" s="154"/>
      <c r="AG539" s="154" t="s">
        <v>203</v>
      </c>
      <c r="AH539" s="154"/>
      <c r="AI539" s="154"/>
      <c r="AJ539" s="154"/>
      <c r="AK539" s="154"/>
      <c r="AL539" s="154"/>
      <c r="AM539" s="154"/>
      <c r="AN539" s="154"/>
      <c r="AO539" s="154"/>
      <c r="AP539" s="154"/>
      <c r="AQ539" s="154"/>
      <c r="AR539" s="154"/>
      <c r="AS539" s="154"/>
      <c r="AT539" s="154"/>
      <c r="AU539" s="154"/>
      <c r="AV539" s="154"/>
      <c r="AW539" s="154"/>
      <c r="AX539" s="154"/>
      <c r="AY539" s="154"/>
      <c r="AZ539" s="154"/>
      <c r="BA539" s="154"/>
      <c r="BB539" s="154"/>
      <c r="BC539" s="154"/>
      <c r="BD539" s="154"/>
      <c r="BE539" s="154"/>
      <c r="BF539" s="154"/>
      <c r="BG539" s="154"/>
      <c r="BH539" s="154"/>
    </row>
    <row r="540" spans="1:60" outlineLevel="1" x14ac:dyDescent="0.2">
      <c r="A540" s="163"/>
      <c r="B540" s="164"/>
      <c r="C540" s="205" t="s">
        <v>799</v>
      </c>
      <c r="D540" s="189"/>
      <c r="E540" s="190">
        <v>516.08900000000006</v>
      </c>
      <c r="F540" s="165"/>
      <c r="G540" s="165"/>
      <c r="H540" s="165"/>
      <c r="I540" s="165"/>
      <c r="J540" s="165"/>
      <c r="K540" s="165"/>
      <c r="L540" s="165"/>
      <c r="M540" s="165"/>
      <c r="N540" s="165"/>
      <c r="O540" s="165"/>
      <c r="P540" s="165"/>
      <c r="Q540" s="165"/>
      <c r="R540" s="165"/>
      <c r="S540" s="165"/>
      <c r="T540" s="165"/>
      <c r="U540" s="165"/>
      <c r="V540" s="165"/>
      <c r="W540" s="165"/>
      <c r="X540" s="154"/>
      <c r="Y540" s="154"/>
      <c r="Z540" s="154"/>
      <c r="AA540" s="154"/>
      <c r="AB540" s="154"/>
      <c r="AC540" s="154"/>
      <c r="AD540" s="154"/>
      <c r="AE540" s="154"/>
      <c r="AF540" s="154"/>
      <c r="AG540" s="154" t="s">
        <v>207</v>
      </c>
      <c r="AH540" s="154">
        <v>0</v>
      </c>
      <c r="AI540" s="154"/>
      <c r="AJ540" s="154"/>
      <c r="AK540" s="154"/>
      <c r="AL540" s="154"/>
      <c r="AM540" s="154"/>
      <c r="AN540" s="154"/>
      <c r="AO540" s="154"/>
      <c r="AP540" s="154"/>
      <c r="AQ540" s="154"/>
      <c r="AR540" s="154"/>
      <c r="AS540" s="154"/>
      <c r="AT540" s="154"/>
      <c r="AU540" s="154"/>
      <c r="AV540" s="154"/>
      <c r="AW540" s="154"/>
      <c r="AX540" s="154"/>
      <c r="AY540" s="154"/>
      <c r="AZ540" s="154"/>
      <c r="BA540" s="154"/>
      <c r="BB540" s="154"/>
      <c r="BC540" s="154"/>
      <c r="BD540" s="154"/>
      <c r="BE540" s="154"/>
      <c r="BF540" s="154"/>
      <c r="BG540" s="154"/>
      <c r="BH540" s="154"/>
    </row>
    <row r="541" spans="1:60" x14ac:dyDescent="0.2">
      <c r="A541" s="169" t="s">
        <v>138</v>
      </c>
      <c r="B541" s="170" t="s">
        <v>104</v>
      </c>
      <c r="C541" s="184" t="s">
        <v>105</v>
      </c>
      <c r="D541" s="171"/>
      <c r="E541" s="172"/>
      <c r="F541" s="173"/>
      <c r="G541" s="173">
        <f>SUMIF(AG542:AG544,"&lt;&gt;NOR",G542:G544)</f>
        <v>0</v>
      </c>
      <c r="H541" s="173"/>
      <c r="I541" s="173">
        <f>SUM(I542:I544)</f>
        <v>0</v>
      </c>
      <c r="J541" s="173"/>
      <c r="K541" s="173">
        <f>SUM(K542:K544)</f>
        <v>0</v>
      </c>
      <c r="L541" s="173"/>
      <c r="M541" s="173">
        <f>SUM(M542:M544)</f>
        <v>0</v>
      </c>
      <c r="N541" s="173"/>
      <c r="O541" s="173">
        <f>SUM(O542:O544)</f>
        <v>6.04</v>
      </c>
      <c r="P541" s="173"/>
      <c r="Q541" s="173">
        <f>SUM(Q542:Q544)</f>
        <v>0</v>
      </c>
      <c r="R541" s="173"/>
      <c r="S541" s="173"/>
      <c r="T541" s="174"/>
      <c r="U541" s="168"/>
      <c r="V541" s="168">
        <f>SUM(V542:V544)</f>
        <v>39577.61</v>
      </c>
      <c r="W541" s="168"/>
      <c r="AG541" t="s">
        <v>139</v>
      </c>
    </row>
    <row r="542" spans="1:60" outlineLevel="1" x14ac:dyDescent="0.2">
      <c r="A542" s="175">
        <v>161</v>
      </c>
      <c r="B542" s="176" t="s">
        <v>800</v>
      </c>
      <c r="C542" s="185" t="s">
        <v>801</v>
      </c>
      <c r="D542" s="177" t="s">
        <v>747</v>
      </c>
      <c r="E542" s="178">
        <v>315</v>
      </c>
      <c r="F542" s="179"/>
      <c r="G542" s="180">
        <f>ROUND(E542*F542,2)</f>
        <v>0</v>
      </c>
      <c r="H542" s="179"/>
      <c r="I542" s="180">
        <f>ROUND(E542*H542,2)</f>
        <v>0</v>
      </c>
      <c r="J542" s="179"/>
      <c r="K542" s="180">
        <f>ROUND(E542*J542,2)</f>
        <v>0</v>
      </c>
      <c r="L542" s="180">
        <v>21</v>
      </c>
      <c r="M542" s="180">
        <f>G542*(1+L542/100)</f>
        <v>0</v>
      </c>
      <c r="N542" s="180">
        <v>1.9190000000000002E-2</v>
      </c>
      <c r="O542" s="180">
        <f>ROUND(E542*N542,2)</f>
        <v>6.04</v>
      </c>
      <c r="P542" s="180">
        <v>0</v>
      </c>
      <c r="Q542" s="180">
        <f>ROUND(E542*P542,2)</f>
        <v>0</v>
      </c>
      <c r="R542" s="180"/>
      <c r="S542" s="180" t="s">
        <v>181</v>
      </c>
      <c r="T542" s="181" t="s">
        <v>144</v>
      </c>
      <c r="U542" s="165">
        <v>125.64320000000001</v>
      </c>
      <c r="V542" s="165">
        <f>ROUND(E542*U542,2)</f>
        <v>39577.61</v>
      </c>
      <c r="W542" s="165"/>
      <c r="X542" s="154"/>
      <c r="Y542" s="154"/>
      <c r="Z542" s="154"/>
      <c r="AA542" s="154"/>
      <c r="AB542" s="154"/>
      <c r="AC542" s="154"/>
      <c r="AD542" s="154"/>
      <c r="AE542" s="154"/>
      <c r="AF542" s="154"/>
      <c r="AG542" s="154" t="s">
        <v>643</v>
      </c>
      <c r="AH542" s="154"/>
      <c r="AI542" s="154"/>
      <c r="AJ542" s="154"/>
      <c r="AK542" s="154"/>
      <c r="AL542" s="154"/>
      <c r="AM542" s="154"/>
      <c r="AN542" s="154"/>
      <c r="AO542" s="154"/>
      <c r="AP542" s="154"/>
      <c r="AQ542" s="154"/>
      <c r="AR542" s="154"/>
      <c r="AS542" s="154"/>
      <c r="AT542" s="154"/>
      <c r="AU542" s="154"/>
      <c r="AV542" s="154"/>
      <c r="AW542" s="154"/>
      <c r="AX542" s="154"/>
      <c r="AY542" s="154"/>
      <c r="AZ542" s="154"/>
      <c r="BA542" s="154"/>
      <c r="BB542" s="154"/>
      <c r="BC542" s="154"/>
      <c r="BD542" s="154"/>
      <c r="BE542" s="154"/>
      <c r="BF542" s="154"/>
      <c r="BG542" s="154"/>
      <c r="BH542" s="154"/>
    </row>
    <row r="543" spans="1:60" ht="56.25" outlineLevel="1" x14ac:dyDescent="0.2">
      <c r="A543" s="163"/>
      <c r="B543" s="164"/>
      <c r="C543" s="270" t="s">
        <v>802</v>
      </c>
      <c r="D543" s="271"/>
      <c r="E543" s="271"/>
      <c r="F543" s="271"/>
      <c r="G543" s="271"/>
      <c r="H543" s="165"/>
      <c r="I543" s="165"/>
      <c r="J543" s="165"/>
      <c r="K543" s="165"/>
      <c r="L543" s="165"/>
      <c r="M543" s="165"/>
      <c r="N543" s="165"/>
      <c r="O543" s="165"/>
      <c r="P543" s="165"/>
      <c r="Q543" s="165"/>
      <c r="R543" s="165"/>
      <c r="S543" s="165"/>
      <c r="T543" s="165"/>
      <c r="U543" s="165"/>
      <c r="V543" s="165"/>
      <c r="W543" s="165"/>
      <c r="X543" s="154"/>
      <c r="Y543" s="154"/>
      <c r="Z543" s="154"/>
      <c r="AA543" s="154"/>
      <c r="AB543" s="154"/>
      <c r="AC543" s="154"/>
      <c r="AD543" s="154"/>
      <c r="AE543" s="154"/>
      <c r="AF543" s="154"/>
      <c r="AG543" s="154" t="s">
        <v>147</v>
      </c>
      <c r="AH543" s="154"/>
      <c r="AI543" s="154"/>
      <c r="AJ543" s="154"/>
      <c r="AK543" s="154"/>
      <c r="AL543" s="154"/>
      <c r="AM543" s="154"/>
      <c r="AN543" s="154"/>
      <c r="AO543" s="154"/>
      <c r="AP543" s="154"/>
      <c r="AQ543" s="154"/>
      <c r="AR543" s="154"/>
      <c r="AS543" s="154"/>
      <c r="AT543" s="154"/>
      <c r="AU543" s="154"/>
      <c r="AV543" s="154"/>
      <c r="AW543" s="154"/>
      <c r="AX543" s="154"/>
      <c r="AY543" s="154"/>
      <c r="AZ543" s="154"/>
      <c r="BA543" s="182" t="str">
        <f>C543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+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543" s="154"/>
      <c r="BC543" s="154"/>
      <c r="BD543" s="154"/>
      <c r="BE543" s="154"/>
      <c r="BF543" s="154"/>
      <c r="BG543" s="154"/>
      <c r="BH543" s="154"/>
    </row>
    <row r="544" spans="1:60" outlineLevel="1" x14ac:dyDescent="0.2">
      <c r="A544" s="163"/>
      <c r="B544" s="164"/>
      <c r="C544" s="205" t="s">
        <v>803</v>
      </c>
      <c r="D544" s="189"/>
      <c r="E544" s="190">
        <v>315</v>
      </c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65"/>
      <c r="Q544" s="165"/>
      <c r="R544" s="165"/>
      <c r="S544" s="165"/>
      <c r="T544" s="165"/>
      <c r="U544" s="165"/>
      <c r="V544" s="165"/>
      <c r="W544" s="165"/>
      <c r="X544" s="154"/>
      <c r="Y544" s="154"/>
      <c r="Z544" s="154"/>
      <c r="AA544" s="154"/>
      <c r="AB544" s="154"/>
      <c r="AC544" s="154"/>
      <c r="AD544" s="154"/>
      <c r="AE544" s="154"/>
      <c r="AF544" s="154"/>
      <c r="AG544" s="154" t="s">
        <v>207</v>
      </c>
      <c r="AH544" s="154">
        <v>0</v>
      </c>
      <c r="AI544" s="154"/>
      <c r="AJ544" s="154"/>
      <c r="AK544" s="154"/>
      <c r="AL544" s="154"/>
      <c r="AM544" s="154"/>
      <c r="AN544" s="154"/>
      <c r="AO544" s="154"/>
      <c r="AP544" s="154"/>
      <c r="AQ544" s="154"/>
      <c r="AR544" s="154"/>
      <c r="AS544" s="154"/>
      <c r="AT544" s="154"/>
      <c r="AU544" s="154"/>
      <c r="AV544" s="154"/>
      <c r="AW544" s="154"/>
      <c r="AX544" s="154"/>
      <c r="AY544" s="154"/>
      <c r="AZ544" s="154"/>
      <c r="BA544" s="154"/>
      <c r="BB544" s="154"/>
      <c r="BC544" s="154"/>
      <c r="BD544" s="154"/>
      <c r="BE544" s="154"/>
      <c r="BF544" s="154"/>
      <c r="BG544" s="154"/>
      <c r="BH544" s="154"/>
    </row>
    <row r="545" spans="1:60" x14ac:dyDescent="0.2">
      <c r="A545" s="169" t="s">
        <v>138</v>
      </c>
      <c r="B545" s="170" t="s">
        <v>106</v>
      </c>
      <c r="C545" s="184" t="s">
        <v>107</v>
      </c>
      <c r="D545" s="171"/>
      <c r="E545" s="172"/>
      <c r="F545" s="173"/>
      <c r="G545" s="173">
        <f>SUMIF(AG546:AG548,"&lt;&gt;NOR",G546:G548)</f>
        <v>0</v>
      </c>
      <c r="H545" s="173"/>
      <c r="I545" s="173">
        <f>SUM(I546:I548)</f>
        <v>0</v>
      </c>
      <c r="J545" s="173"/>
      <c r="K545" s="173">
        <f>SUM(K546:K548)</f>
        <v>0</v>
      </c>
      <c r="L545" s="173"/>
      <c r="M545" s="173">
        <f>SUM(M546:M548)</f>
        <v>0</v>
      </c>
      <c r="N545" s="173"/>
      <c r="O545" s="173">
        <f>SUM(O546:O548)</f>
        <v>0</v>
      </c>
      <c r="P545" s="173"/>
      <c r="Q545" s="173">
        <f>SUM(Q546:Q548)</f>
        <v>0</v>
      </c>
      <c r="R545" s="173"/>
      <c r="S545" s="173"/>
      <c r="T545" s="174"/>
      <c r="U545" s="168"/>
      <c r="V545" s="168">
        <f>SUM(V546:V548)</f>
        <v>67.73</v>
      </c>
      <c r="W545" s="168"/>
      <c r="AG545" t="s">
        <v>139</v>
      </c>
    </row>
    <row r="546" spans="1:60" outlineLevel="1" x14ac:dyDescent="0.2">
      <c r="A546" s="175">
        <v>162</v>
      </c>
      <c r="B546" s="176" t="s">
        <v>804</v>
      </c>
      <c r="C546" s="185" t="s">
        <v>805</v>
      </c>
      <c r="D546" s="177" t="s">
        <v>235</v>
      </c>
      <c r="E546" s="178">
        <v>315</v>
      </c>
      <c r="F546" s="179"/>
      <c r="G546" s="180">
        <f>ROUND(E546*F546,2)</f>
        <v>0</v>
      </c>
      <c r="H546" s="179"/>
      <c r="I546" s="180">
        <f>ROUND(E546*H546,2)</f>
        <v>0</v>
      </c>
      <c r="J546" s="179"/>
      <c r="K546" s="180">
        <f>ROUND(E546*J546,2)</f>
        <v>0</v>
      </c>
      <c r="L546" s="180">
        <v>21</v>
      </c>
      <c r="M546" s="180">
        <f>G546*(1+L546/100)</f>
        <v>0</v>
      </c>
      <c r="N546" s="180">
        <v>0</v>
      </c>
      <c r="O546" s="180">
        <f>ROUND(E546*N546,2)</f>
        <v>0</v>
      </c>
      <c r="P546" s="180">
        <v>0</v>
      </c>
      <c r="Q546" s="180">
        <f>ROUND(E546*P546,2)</f>
        <v>0</v>
      </c>
      <c r="R546" s="180"/>
      <c r="S546" s="180" t="s">
        <v>181</v>
      </c>
      <c r="T546" s="181" t="s">
        <v>144</v>
      </c>
      <c r="U546" s="165">
        <v>0.21500000000000002</v>
      </c>
      <c r="V546" s="165">
        <f>ROUND(E546*U546,2)</f>
        <v>67.73</v>
      </c>
      <c r="W546" s="165"/>
      <c r="X546" s="154"/>
      <c r="Y546" s="154"/>
      <c r="Z546" s="154"/>
      <c r="AA546" s="154"/>
      <c r="AB546" s="154"/>
      <c r="AC546" s="154"/>
      <c r="AD546" s="154"/>
      <c r="AE546" s="154"/>
      <c r="AF546" s="154"/>
      <c r="AG546" s="154" t="s">
        <v>201</v>
      </c>
      <c r="AH546" s="154"/>
      <c r="AI546" s="154"/>
      <c r="AJ546" s="154"/>
      <c r="AK546" s="154"/>
      <c r="AL546" s="154"/>
      <c r="AM546" s="154"/>
      <c r="AN546" s="154"/>
      <c r="AO546" s="154"/>
      <c r="AP546" s="154"/>
      <c r="AQ546" s="154"/>
      <c r="AR546" s="154"/>
      <c r="AS546" s="154"/>
      <c r="AT546" s="154"/>
      <c r="AU546" s="154"/>
      <c r="AV546" s="154"/>
      <c r="AW546" s="154"/>
      <c r="AX546" s="154"/>
      <c r="AY546" s="154"/>
      <c r="AZ546" s="154"/>
      <c r="BA546" s="154"/>
      <c r="BB546" s="154"/>
      <c r="BC546" s="154"/>
      <c r="BD546" s="154"/>
      <c r="BE546" s="154"/>
      <c r="BF546" s="154"/>
      <c r="BG546" s="154"/>
      <c r="BH546" s="154"/>
    </row>
    <row r="547" spans="1:60" ht="56.25" outlineLevel="1" x14ac:dyDescent="0.2">
      <c r="A547" s="163"/>
      <c r="B547" s="164"/>
      <c r="C547" s="270" t="s">
        <v>806</v>
      </c>
      <c r="D547" s="271"/>
      <c r="E547" s="271"/>
      <c r="F547" s="271"/>
      <c r="G547" s="271"/>
      <c r="H547" s="165"/>
      <c r="I547" s="165"/>
      <c r="J547" s="165"/>
      <c r="K547" s="165"/>
      <c r="L547" s="165"/>
      <c r="M547" s="165"/>
      <c r="N547" s="165"/>
      <c r="O547" s="165"/>
      <c r="P547" s="165"/>
      <c r="Q547" s="165"/>
      <c r="R547" s="165"/>
      <c r="S547" s="165"/>
      <c r="T547" s="165"/>
      <c r="U547" s="165"/>
      <c r="V547" s="165"/>
      <c r="W547" s="165"/>
      <c r="X547" s="154"/>
      <c r="Y547" s="154"/>
      <c r="Z547" s="154"/>
      <c r="AA547" s="154"/>
      <c r="AB547" s="154"/>
      <c r="AC547" s="154"/>
      <c r="AD547" s="154"/>
      <c r="AE547" s="154"/>
      <c r="AF547" s="154"/>
      <c r="AG547" s="154" t="s">
        <v>147</v>
      </c>
      <c r="AH547" s="154"/>
      <c r="AI547" s="154"/>
      <c r="AJ547" s="154"/>
      <c r="AK547" s="154"/>
      <c r="AL547" s="154"/>
      <c r="AM547" s="154"/>
      <c r="AN547" s="154"/>
      <c r="AO547" s="154"/>
      <c r="AP547" s="154"/>
      <c r="AQ547" s="154"/>
      <c r="AR547" s="154"/>
      <c r="AS547" s="154"/>
      <c r="AT547" s="154"/>
      <c r="AU547" s="154"/>
      <c r="AV547" s="154"/>
      <c r="AW547" s="154"/>
      <c r="AX547" s="154"/>
      <c r="AY547" s="154"/>
      <c r="AZ547" s="154"/>
      <c r="BA547" s="182" t="str">
        <f>C547</f>
        <v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547" s="154"/>
      <c r="BC547" s="154"/>
      <c r="BD547" s="154"/>
      <c r="BE547" s="154"/>
      <c r="BF547" s="154"/>
      <c r="BG547" s="154"/>
      <c r="BH547" s="154"/>
    </row>
    <row r="548" spans="1:60" outlineLevel="1" x14ac:dyDescent="0.2">
      <c r="A548" s="163"/>
      <c r="B548" s="164"/>
      <c r="C548" s="205" t="s">
        <v>807</v>
      </c>
      <c r="D548" s="189"/>
      <c r="E548" s="190">
        <v>315</v>
      </c>
      <c r="F548" s="165"/>
      <c r="G548" s="165"/>
      <c r="H548" s="165"/>
      <c r="I548" s="165"/>
      <c r="J548" s="165"/>
      <c r="K548" s="165"/>
      <c r="L548" s="165"/>
      <c r="M548" s="165"/>
      <c r="N548" s="165"/>
      <c r="O548" s="165"/>
      <c r="P548" s="165"/>
      <c r="Q548" s="165"/>
      <c r="R548" s="165"/>
      <c r="S548" s="165"/>
      <c r="T548" s="165"/>
      <c r="U548" s="165"/>
      <c r="V548" s="165"/>
      <c r="W548" s="165"/>
      <c r="X548" s="154"/>
      <c r="Y548" s="154"/>
      <c r="Z548" s="154"/>
      <c r="AA548" s="154"/>
      <c r="AB548" s="154"/>
      <c r="AC548" s="154"/>
      <c r="AD548" s="154"/>
      <c r="AE548" s="154"/>
      <c r="AF548" s="154"/>
      <c r="AG548" s="154" t="s">
        <v>207</v>
      </c>
      <c r="AH548" s="154">
        <v>0</v>
      </c>
      <c r="AI548" s="154"/>
      <c r="AJ548" s="154"/>
      <c r="AK548" s="154"/>
      <c r="AL548" s="154"/>
      <c r="AM548" s="154"/>
      <c r="AN548" s="154"/>
      <c r="AO548" s="154"/>
      <c r="AP548" s="154"/>
      <c r="AQ548" s="154"/>
      <c r="AR548" s="154"/>
      <c r="AS548" s="154"/>
      <c r="AT548" s="154"/>
      <c r="AU548" s="154"/>
      <c r="AV548" s="154"/>
      <c r="AW548" s="154"/>
      <c r="AX548" s="154"/>
      <c r="AY548" s="154"/>
      <c r="AZ548" s="154"/>
      <c r="BA548" s="154"/>
      <c r="BB548" s="154"/>
      <c r="BC548" s="154"/>
      <c r="BD548" s="154"/>
      <c r="BE548" s="154"/>
      <c r="BF548" s="154"/>
      <c r="BG548" s="154"/>
      <c r="BH548" s="154"/>
    </row>
    <row r="549" spans="1:60" x14ac:dyDescent="0.2">
      <c r="A549" s="169" t="s">
        <v>138</v>
      </c>
      <c r="B549" s="170" t="s">
        <v>108</v>
      </c>
      <c r="C549" s="184" t="s">
        <v>101</v>
      </c>
      <c r="D549" s="171"/>
      <c r="E549" s="172"/>
      <c r="F549" s="173"/>
      <c r="G549" s="173">
        <f>SUMIF(AG550:AG557,"&lt;&gt;NOR",G550:G557)</f>
        <v>0</v>
      </c>
      <c r="H549" s="173"/>
      <c r="I549" s="173">
        <f>SUM(I550:I557)</f>
        <v>0</v>
      </c>
      <c r="J549" s="173"/>
      <c r="K549" s="173">
        <f>SUM(K550:K557)</f>
        <v>0</v>
      </c>
      <c r="L549" s="173"/>
      <c r="M549" s="173">
        <f>SUM(M550:M557)</f>
        <v>0</v>
      </c>
      <c r="N549" s="173"/>
      <c r="O549" s="173">
        <f>SUM(O550:O557)</f>
        <v>0</v>
      </c>
      <c r="P549" s="173"/>
      <c r="Q549" s="173">
        <f>SUM(Q550:Q557)</f>
        <v>0</v>
      </c>
      <c r="R549" s="173"/>
      <c r="S549" s="173"/>
      <c r="T549" s="174"/>
      <c r="U549" s="168"/>
      <c r="V549" s="168">
        <f>SUM(V550:V557)</f>
        <v>0.72</v>
      </c>
      <c r="W549" s="168"/>
      <c r="AG549" t="s">
        <v>139</v>
      </c>
    </row>
    <row r="550" spans="1:60" ht="22.5" outlineLevel="1" x14ac:dyDescent="0.2">
      <c r="A550" s="175">
        <v>163</v>
      </c>
      <c r="B550" s="176" t="s">
        <v>808</v>
      </c>
      <c r="C550" s="185" t="s">
        <v>809</v>
      </c>
      <c r="D550" s="177" t="s">
        <v>391</v>
      </c>
      <c r="E550" s="178">
        <v>71.501000000000005</v>
      </c>
      <c r="F550" s="179"/>
      <c r="G550" s="180">
        <f>ROUND(E550*F550,2)</f>
        <v>0</v>
      </c>
      <c r="H550" s="179"/>
      <c r="I550" s="180">
        <f>ROUND(E550*H550,2)</f>
        <v>0</v>
      </c>
      <c r="J550" s="179"/>
      <c r="K550" s="180">
        <f>ROUND(E550*J550,2)</f>
        <v>0</v>
      </c>
      <c r="L550" s="180">
        <v>21</v>
      </c>
      <c r="M550" s="180">
        <f>G550*(1+L550/100)</f>
        <v>0</v>
      </c>
      <c r="N550" s="180">
        <v>0</v>
      </c>
      <c r="O550" s="180">
        <f>ROUND(E550*N550,2)</f>
        <v>0</v>
      </c>
      <c r="P550" s="180">
        <v>0</v>
      </c>
      <c r="Q550" s="180">
        <f>ROUND(E550*P550,2)</f>
        <v>0</v>
      </c>
      <c r="R550" s="180" t="s">
        <v>218</v>
      </c>
      <c r="S550" s="180" t="s">
        <v>143</v>
      </c>
      <c r="T550" s="181" t="s">
        <v>200</v>
      </c>
      <c r="U550" s="165">
        <v>0.01</v>
      </c>
      <c r="V550" s="165">
        <f>ROUND(E550*U550,2)</f>
        <v>0.72</v>
      </c>
      <c r="W550" s="165"/>
      <c r="X550" s="154"/>
      <c r="Y550" s="154"/>
      <c r="Z550" s="154"/>
      <c r="AA550" s="154"/>
      <c r="AB550" s="154"/>
      <c r="AC550" s="154"/>
      <c r="AD550" s="154"/>
      <c r="AE550" s="154"/>
      <c r="AF550" s="154"/>
      <c r="AG550" s="154" t="s">
        <v>201</v>
      </c>
      <c r="AH550" s="154"/>
      <c r="AI550" s="154"/>
      <c r="AJ550" s="154"/>
      <c r="AK550" s="154"/>
      <c r="AL550" s="154"/>
      <c r="AM550" s="154"/>
      <c r="AN550" s="154"/>
      <c r="AO550" s="154"/>
      <c r="AP550" s="154"/>
      <c r="AQ550" s="154"/>
      <c r="AR550" s="154"/>
      <c r="AS550" s="154"/>
      <c r="AT550" s="154"/>
      <c r="AU550" s="154"/>
      <c r="AV550" s="154"/>
      <c r="AW550" s="154"/>
      <c r="AX550" s="154"/>
      <c r="AY550" s="154"/>
      <c r="AZ550" s="154"/>
      <c r="BA550" s="154"/>
      <c r="BB550" s="154"/>
      <c r="BC550" s="154"/>
      <c r="BD550" s="154"/>
      <c r="BE550" s="154"/>
      <c r="BF550" s="154"/>
      <c r="BG550" s="154"/>
      <c r="BH550" s="154"/>
    </row>
    <row r="551" spans="1:60" outlineLevel="1" x14ac:dyDescent="0.2">
      <c r="A551" s="163"/>
      <c r="B551" s="164"/>
      <c r="C551" s="270" t="s">
        <v>810</v>
      </c>
      <c r="D551" s="271"/>
      <c r="E551" s="271"/>
      <c r="F551" s="271"/>
      <c r="G551" s="271"/>
      <c r="H551" s="165"/>
      <c r="I551" s="165"/>
      <c r="J551" s="165"/>
      <c r="K551" s="165"/>
      <c r="L551" s="165"/>
      <c r="M551" s="165"/>
      <c r="N551" s="165"/>
      <c r="O551" s="165"/>
      <c r="P551" s="165"/>
      <c r="Q551" s="165"/>
      <c r="R551" s="165"/>
      <c r="S551" s="165"/>
      <c r="T551" s="165"/>
      <c r="U551" s="165"/>
      <c r="V551" s="165"/>
      <c r="W551" s="165"/>
      <c r="X551" s="154"/>
      <c r="Y551" s="154"/>
      <c r="Z551" s="154"/>
      <c r="AA551" s="154"/>
      <c r="AB551" s="154"/>
      <c r="AC551" s="154"/>
      <c r="AD551" s="154"/>
      <c r="AE551" s="154"/>
      <c r="AF551" s="154"/>
      <c r="AG551" s="154" t="s">
        <v>147</v>
      </c>
      <c r="AH551" s="154"/>
      <c r="AI551" s="154"/>
      <c r="AJ551" s="154"/>
      <c r="AK551" s="154"/>
      <c r="AL551" s="154"/>
      <c r="AM551" s="154"/>
      <c r="AN551" s="154"/>
      <c r="AO551" s="154"/>
      <c r="AP551" s="154"/>
      <c r="AQ551" s="154"/>
      <c r="AR551" s="154"/>
      <c r="AS551" s="154"/>
      <c r="AT551" s="154"/>
      <c r="AU551" s="154"/>
      <c r="AV551" s="154"/>
      <c r="AW551" s="154"/>
      <c r="AX551" s="154"/>
      <c r="AY551" s="154"/>
      <c r="AZ551" s="154"/>
      <c r="BA551" s="154"/>
      <c r="BB551" s="154"/>
      <c r="BC551" s="154"/>
      <c r="BD551" s="154"/>
      <c r="BE551" s="154"/>
      <c r="BF551" s="154"/>
      <c r="BG551" s="154"/>
      <c r="BH551" s="154"/>
    </row>
    <row r="552" spans="1:60" outlineLevel="1" x14ac:dyDescent="0.2">
      <c r="A552" s="163"/>
      <c r="B552" s="164"/>
      <c r="C552" s="205" t="s">
        <v>811</v>
      </c>
      <c r="D552" s="189"/>
      <c r="E552" s="190">
        <v>71.501000000000005</v>
      </c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65"/>
      <c r="Q552" s="165"/>
      <c r="R552" s="165"/>
      <c r="S552" s="165"/>
      <c r="T552" s="165"/>
      <c r="U552" s="165"/>
      <c r="V552" s="165"/>
      <c r="W552" s="165"/>
      <c r="X552" s="154"/>
      <c r="Y552" s="154"/>
      <c r="Z552" s="154"/>
      <c r="AA552" s="154"/>
      <c r="AB552" s="154"/>
      <c r="AC552" s="154"/>
      <c r="AD552" s="154"/>
      <c r="AE552" s="154"/>
      <c r="AF552" s="154"/>
      <c r="AG552" s="154" t="s">
        <v>207</v>
      </c>
      <c r="AH552" s="154">
        <v>0</v>
      </c>
      <c r="AI552" s="154"/>
      <c r="AJ552" s="154"/>
      <c r="AK552" s="154"/>
      <c r="AL552" s="154"/>
      <c r="AM552" s="154"/>
      <c r="AN552" s="154"/>
      <c r="AO552" s="154"/>
      <c r="AP552" s="154"/>
      <c r="AQ552" s="154"/>
      <c r="AR552" s="154"/>
      <c r="AS552" s="154"/>
      <c r="AT552" s="154"/>
      <c r="AU552" s="154"/>
      <c r="AV552" s="154"/>
      <c r="AW552" s="154"/>
      <c r="AX552" s="154"/>
      <c r="AY552" s="154"/>
      <c r="AZ552" s="154"/>
      <c r="BA552" s="154"/>
      <c r="BB552" s="154"/>
      <c r="BC552" s="154"/>
      <c r="BD552" s="154"/>
      <c r="BE552" s="154"/>
      <c r="BF552" s="154"/>
      <c r="BG552" s="154"/>
      <c r="BH552" s="154"/>
    </row>
    <row r="553" spans="1:60" ht="22.5" outlineLevel="1" x14ac:dyDescent="0.2">
      <c r="A553" s="175">
        <v>164</v>
      </c>
      <c r="B553" s="176" t="s">
        <v>812</v>
      </c>
      <c r="C553" s="185" t="s">
        <v>813</v>
      </c>
      <c r="D553" s="177" t="s">
        <v>391</v>
      </c>
      <c r="E553" s="178">
        <v>286.00400000000002</v>
      </c>
      <c r="F553" s="179"/>
      <c r="G553" s="180">
        <f>ROUND(E553*F553,2)</f>
        <v>0</v>
      </c>
      <c r="H553" s="179"/>
      <c r="I553" s="180">
        <f>ROUND(E553*H553,2)</f>
        <v>0</v>
      </c>
      <c r="J553" s="179"/>
      <c r="K553" s="180">
        <f>ROUND(E553*J553,2)</f>
        <v>0</v>
      </c>
      <c r="L553" s="180">
        <v>21</v>
      </c>
      <c r="M553" s="180">
        <f>G553*(1+L553/100)</f>
        <v>0</v>
      </c>
      <c r="N553" s="180">
        <v>0</v>
      </c>
      <c r="O553" s="180">
        <f>ROUND(E553*N553,2)</f>
        <v>0</v>
      </c>
      <c r="P553" s="180">
        <v>0</v>
      </c>
      <c r="Q553" s="180">
        <f>ROUND(E553*P553,2)</f>
        <v>0</v>
      </c>
      <c r="R553" s="180" t="s">
        <v>218</v>
      </c>
      <c r="S553" s="180" t="s">
        <v>143</v>
      </c>
      <c r="T553" s="181" t="s">
        <v>200</v>
      </c>
      <c r="U553" s="165">
        <v>0</v>
      </c>
      <c r="V553" s="165">
        <f>ROUND(E553*U553,2)</f>
        <v>0</v>
      </c>
      <c r="W553" s="165"/>
      <c r="X553" s="154"/>
      <c r="Y553" s="154"/>
      <c r="Z553" s="154"/>
      <c r="AA553" s="154"/>
      <c r="AB553" s="154"/>
      <c r="AC553" s="154"/>
      <c r="AD553" s="154"/>
      <c r="AE553" s="154"/>
      <c r="AF553" s="154"/>
      <c r="AG553" s="154" t="s">
        <v>201</v>
      </c>
      <c r="AH553" s="154"/>
      <c r="AI553" s="154"/>
      <c r="AJ553" s="154"/>
      <c r="AK553" s="154"/>
      <c r="AL553" s="154"/>
      <c r="AM553" s="154"/>
      <c r="AN553" s="154"/>
      <c r="AO553" s="154"/>
      <c r="AP553" s="154"/>
      <c r="AQ553" s="154"/>
      <c r="AR553" s="154"/>
      <c r="AS553" s="154"/>
      <c r="AT553" s="154"/>
      <c r="AU553" s="154"/>
      <c r="AV553" s="154"/>
      <c r="AW553" s="154"/>
      <c r="AX553" s="154"/>
      <c r="AY553" s="154"/>
      <c r="AZ553" s="154"/>
      <c r="BA553" s="154"/>
      <c r="BB553" s="154"/>
      <c r="BC553" s="154"/>
      <c r="BD553" s="154"/>
      <c r="BE553" s="154"/>
      <c r="BF553" s="154"/>
      <c r="BG553" s="154"/>
      <c r="BH553" s="154"/>
    </row>
    <row r="554" spans="1:60" outlineLevel="1" x14ac:dyDescent="0.2">
      <c r="A554" s="163"/>
      <c r="B554" s="164"/>
      <c r="C554" s="205" t="s">
        <v>814</v>
      </c>
      <c r="D554" s="189"/>
      <c r="E554" s="190">
        <v>286.00400000000002</v>
      </c>
      <c r="F554" s="165"/>
      <c r="G554" s="165"/>
      <c r="H554" s="165"/>
      <c r="I554" s="165"/>
      <c r="J554" s="165"/>
      <c r="K554" s="165"/>
      <c r="L554" s="165"/>
      <c r="M554" s="165"/>
      <c r="N554" s="165"/>
      <c r="O554" s="165"/>
      <c r="P554" s="165"/>
      <c r="Q554" s="165"/>
      <c r="R554" s="165"/>
      <c r="S554" s="165"/>
      <c r="T554" s="165"/>
      <c r="U554" s="165"/>
      <c r="V554" s="165"/>
      <c r="W554" s="165"/>
      <c r="X554" s="154"/>
      <c r="Y554" s="154"/>
      <c r="Z554" s="154"/>
      <c r="AA554" s="154"/>
      <c r="AB554" s="154"/>
      <c r="AC554" s="154"/>
      <c r="AD554" s="154"/>
      <c r="AE554" s="154"/>
      <c r="AF554" s="154"/>
      <c r="AG554" s="154" t="s">
        <v>207</v>
      </c>
      <c r="AH554" s="154">
        <v>0</v>
      </c>
      <c r="AI554" s="154"/>
      <c r="AJ554" s="154"/>
      <c r="AK554" s="154"/>
      <c r="AL554" s="154"/>
      <c r="AM554" s="154"/>
      <c r="AN554" s="154"/>
      <c r="AO554" s="154"/>
      <c r="AP554" s="154"/>
      <c r="AQ554" s="154"/>
      <c r="AR554" s="154"/>
      <c r="AS554" s="154"/>
      <c r="AT554" s="154"/>
      <c r="AU554" s="154"/>
      <c r="AV554" s="154"/>
      <c r="AW554" s="154"/>
      <c r="AX554" s="154"/>
      <c r="AY554" s="154"/>
      <c r="AZ554" s="154"/>
      <c r="BA554" s="154"/>
      <c r="BB554" s="154"/>
      <c r="BC554" s="154"/>
      <c r="BD554" s="154"/>
      <c r="BE554" s="154"/>
      <c r="BF554" s="154"/>
      <c r="BG554" s="154"/>
      <c r="BH554" s="154"/>
    </row>
    <row r="555" spans="1:60" outlineLevel="1" x14ac:dyDescent="0.2">
      <c r="A555" s="175">
        <v>165</v>
      </c>
      <c r="B555" s="176" t="s">
        <v>815</v>
      </c>
      <c r="C555" s="185" t="s">
        <v>816</v>
      </c>
      <c r="D555" s="177" t="s">
        <v>391</v>
      </c>
      <c r="E555" s="178">
        <v>71.501000000000005</v>
      </c>
      <c r="F555" s="179"/>
      <c r="G555" s="180">
        <f>ROUND(E555*F555,2)</f>
        <v>0</v>
      </c>
      <c r="H555" s="179"/>
      <c r="I555" s="180">
        <f>ROUND(E555*H555,2)</f>
        <v>0</v>
      </c>
      <c r="J555" s="179"/>
      <c r="K555" s="180">
        <f>ROUND(E555*J555,2)</f>
        <v>0</v>
      </c>
      <c r="L555" s="180">
        <v>21</v>
      </c>
      <c r="M555" s="180">
        <f>G555*(1+L555/100)</f>
        <v>0</v>
      </c>
      <c r="N555" s="180">
        <v>0</v>
      </c>
      <c r="O555" s="180">
        <f>ROUND(E555*N555,2)</f>
        <v>0</v>
      </c>
      <c r="P555" s="180">
        <v>0</v>
      </c>
      <c r="Q555" s="180">
        <f>ROUND(E555*P555,2)</f>
        <v>0</v>
      </c>
      <c r="R555" s="180"/>
      <c r="S555" s="180" t="s">
        <v>181</v>
      </c>
      <c r="T555" s="181" t="s">
        <v>144</v>
      </c>
      <c r="U555" s="165">
        <v>0</v>
      </c>
      <c r="V555" s="165">
        <f>ROUND(E555*U555,2)</f>
        <v>0</v>
      </c>
      <c r="W555" s="165"/>
      <c r="X555" s="154"/>
      <c r="Y555" s="154"/>
      <c r="Z555" s="154"/>
      <c r="AA555" s="154"/>
      <c r="AB555" s="154"/>
      <c r="AC555" s="154"/>
      <c r="AD555" s="154"/>
      <c r="AE555" s="154"/>
      <c r="AF555" s="154"/>
      <c r="AG555" s="154" t="s">
        <v>201</v>
      </c>
      <c r="AH555" s="154"/>
      <c r="AI555" s="154"/>
      <c r="AJ555" s="154"/>
      <c r="AK555" s="154"/>
      <c r="AL555" s="154"/>
      <c r="AM555" s="154"/>
      <c r="AN555" s="154"/>
      <c r="AO555" s="154"/>
      <c r="AP555" s="154"/>
      <c r="AQ555" s="154"/>
      <c r="AR555" s="154"/>
      <c r="AS555" s="154"/>
      <c r="AT555" s="154"/>
      <c r="AU555" s="154"/>
      <c r="AV555" s="154"/>
      <c r="AW555" s="154"/>
      <c r="AX555" s="154"/>
      <c r="AY555" s="154"/>
      <c r="AZ555" s="154"/>
      <c r="BA555" s="154"/>
      <c r="BB555" s="154"/>
      <c r="BC555" s="154"/>
      <c r="BD555" s="154"/>
      <c r="BE555" s="154"/>
      <c r="BF555" s="154"/>
      <c r="BG555" s="154"/>
      <c r="BH555" s="154"/>
    </row>
    <row r="556" spans="1:60" outlineLevel="1" x14ac:dyDescent="0.2">
      <c r="A556" s="163"/>
      <c r="B556" s="164"/>
      <c r="C556" s="270" t="s">
        <v>817</v>
      </c>
      <c r="D556" s="271"/>
      <c r="E556" s="271"/>
      <c r="F556" s="271"/>
      <c r="G556" s="271"/>
      <c r="H556" s="165"/>
      <c r="I556" s="165"/>
      <c r="J556" s="165"/>
      <c r="K556" s="165"/>
      <c r="L556" s="165"/>
      <c r="M556" s="165"/>
      <c r="N556" s="165"/>
      <c r="O556" s="165"/>
      <c r="P556" s="165"/>
      <c r="Q556" s="165"/>
      <c r="R556" s="165"/>
      <c r="S556" s="165"/>
      <c r="T556" s="165"/>
      <c r="U556" s="165"/>
      <c r="V556" s="165"/>
      <c r="W556" s="165"/>
      <c r="X556" s="154"/>
      <c r="Y556" s="154"/>
      <c r="Z556" s="154"/>
      <c r="AA556" s="154"/>
      <c r="AB556" s="154"/>
      <c r="AC556" s="154"/>
      <c r="AD556" s="154"/>
      <c r="AE556" s="154"/>
      <c r="AF556" s="154"/>
      <c r="AG556" s="154" t="s">
        <v>147</v>
      </c>
      <c r="AH556" s="154"/>
      <c r="AI556" s="154"/>
      <c r="AJ556" s="154"/>
      <c r="AK556" s="154"/>
      <c r="AL556" s="154"/>
      <c r="AM556" s="154"/>
      <c r="AN556" s="154"/>
      <c r="AO556" s="154"/>
      <c r="AP556" s="154"/>
      <c r="AQ556" s="154"/>
      <c r="AR556" s="154"/>
      <c r="AS556" s="154"/>
      <c r="AT556" s="154"/>
      <c r="AU556" s="154"/>
      <c r="AV556" s="154"/>
      <c r="AW556" s="154"/>
      <c r="AX556" s="154"/>
      <c r="AY556" s="154"/>
      <c r="AZ556" s="154"/>
      <c r="BA556" s="182" t="str">
        <f>C556</f>
        <v>Uložení na skládce vytěženého materiálu BKOM a.s. předepsaným způsobem nebo uložení a poplatek na nejbližší řízené skládce.</v>
      </c>
      <c r="BB556" s="154"/>
      <c r="BC556" s="154"/>
      <c r="BD556" s="154"/>
      <c r="BE556" s="154"/>
      <c r="BF556" s="154"/>
      <c r="BG556" s="154"/>
      <c r="BH556" s="154"/>
    </row>
    <row r="557" spans="1:60" outlineLevel="1" x14ac:dyDescent="0.2">
      <c r="A557" s="163"/>
      <c r="B557" s="164"/>
      <c r="C557" s="205" t="s">
        <v>818</v>
      </c>
      <c r="D557" s="189"/>
      <c r="E557" s="190">
        <v>71.501000000000005</v>
      </c>
      <c r="F557" s="165"/>
      <c r="G557" s="165"/>
      <c r="H557" s="165"/>
      <c r="I557" s="165"/>
      <c r="J557" s="165"/>
      <c r="K557" s="165"/>
      <c r="L557" s="165"/>
      <c r="M557" s="165"/>
      <c r="N557" s="165"/>
      <c r="O557" s="165"/>
      <c r="P557" s="165"/>
      <c r="Q557" s="165"/>
      <c r="R557" s="165"/>
      <c r="S557" s="165"/>
      <c r="T557" s="165"/>
      <c r="U557" s="165"/>
      <c r="V557" s="165"/>
      <c r="W557" s="165"/>
      <c r="X557" s="154"/>
      <c r="Y557" s="154"/>
      <c r="Z557" s="154"/>
      <c r="AA557" s="154"/>
      <c r="AB557" s="154"/>
      <c r="AC557" s="154"/>
      <c r="AD557" s="154"/>
      <c r="AE557" s="154"/>
      <c r="AF557" s="154"/>
      <c r="AG557" s="154" t="s">
        <v>207</v>
      </c>
      <c r="AH557" s="154">
        <v>5</v>
      </c>
      <c r="AI557" s="154"/>
      <c r="AJ557" s="154"/>
      <c r="AK557" s="154"/>
      <c r="AL557" s="154"/>
      <c r="AM557" s="154"/>
      <c r="AN557" s="154"/>
      <c r="AO557" s="154"/>
      <c r="AP557" s="154"/>
      <c r="AQ557" s="154"/>
      <c r="AR557" s="154"/>
      <c r="AS557" s="154"/>
      <c r="AT557" s="154"/>
      <c r="AU557" s="154"/>
      <c r="AV557" s="154"/>
      <c r="AW557" s="154"/>
      <c r="AX557" s="154"/>
      <c r="AY557" s="154"/>
      <c r="AZ557" s="154"/>
      <c r="BA557" s="154"/>
      <c r="BB557" s="154"/>
      <c r="BC557" s="154"/>
      <c r="BD557" s="154"/>
      <c r="BE557" s="154"/>
      <c r="BF557" s="154"/>
      <c r="BG557" s="154"/>
      <c r="BH557" s="154"/>
    </row>
    <row r="558" spans="1:60" x14ac:dyDescent="0.2">
      <c r="A558" s="161"/>
      <c r="B558" s="162"/>
      <c r="C558" s="209"/>
      <c r="D558" s="194"/>
      <c r="E558" s="193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AE558">
        <v>15</v>
      </c>
      <c r="AF558">
        <v>21</v>
      </c>
    </row>
    <row r="559" spans="1:60" x14ac:dyDescent="0.2">
      <c r="A559" s="166"/>
      <c r="B559" s="167" t="s">
        <v>29</v>
      </c>
      <c r="C559" s="210"/>
      <c r="D559" s="196"/>
      <c r="E559" s="195"/>
      <c r="F559" s="166"/>
      <c r="G559" s="204">
        <f>G8+G159+G193+G196+G242+G262+G277+G312+G337+G341+G343+G433+G491+G498+G505+G511+G521+G533+G541+G545+G549</f>
        <v>0</v>
      </c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AE559">
        <f>SUMIF(L7:L557,AE558,G7:G557)</f>
        <v>0</v>
      </c>
      <c r="AF559">
        <f>SUMIF(L7:L557,AF558,G7:G557)</f>
        <v>0</v>
      </c>
      <c r="AG559" t="s">
        <v>191</v>
      </c>
    </row>
    <row r="560" spans="1:60" x14ac:dyDescent="0.2">
      <c r="A560" s="161"/>
      <c r="B560" s="162"/>
      <c r="C560" s="209"/>
      <c r="D560" s="194"/>
      <c r="E560" s="193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</row>
    <row r="561" spans="1:34" x14ac:dyDescent="0.2">
      <c r="A561" s="272" t="s">
        <v>819</v>
      </c>
      <c r="B561" s="272"/>
      <c r="C561" s="209"/>
      <c r="D561" s="194"/>
      <c r="E561" s="193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</row>
    <row r="562" spans="1:34" x14ac:dyDescent="0.2">
      <c r="A562" s="161"/>
      <c r="B562" s="162" t="s">
        <v>820</v>
      </c>
      <c r="C562" s="209" t="s">
        <v>821</v>
      </c>
      <c r="D562" s="194"/>
      <c r="E562" s="193">
        <v>0.95238</v>
      </c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AG562" t="s">
        <v>822</v>
      </c>
    </row>
    <row r="563" spans="1:34" x14ac:dyDescent="0.2">
      <c r="A563" s="161"/>
      <c r="B563" s="162"/>
      <c r="C563" s="211" t="s">
        <v>823</v>
      </c>
      <c r="D563" s="194"/>
      <c r="E563" s="193">
        <v>0.95238</v>
      </c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AG563" t="s">
        <v>207</v>
      </c>
      <c r="AH563">
        <v>0</v>
      </c>
    </row>
    <row r="564" spans="1:34" x14ac:dyDescent="0.2">
      <c r="A564" s="5"/>
      <c r="B564" s="6"/>
      <c r="C564" s="186"/>
      <c r="D564" s="8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34" x14ac:dyDescent="0.2">
      <c r="A565" s="273" t="s">
        <v>824</v>
      </c>
      <c r="B565" s="273"/>
      <c r="C565" s="186"/>
      <c r="D565" s="8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34" x14ac:dyDescent="0.2">
      <c r="A566" s="5"/>
      <c r="B566" s="6" t="s">
        <v>825</v>
      </c>
      <c r="C566" s="186" t="s">
        <v>826</v>
      </c>
      <c r="D566" s="8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AG566" t="s">
        <v>827</v>
      </c>
    </row>
    <row r="567" spans="1:34" x14ac:dyDescent="0.2">
      <c r="A567" s="5"/>
      <c r="B567" s="6" t="s">
        <v>828</v>
      </c>
      <c r="C567" s="186" t="s">
        <v>829</v>
      </c>
      <c r="D567" s="8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AG567" t="s">
        <v>830</v>
      </c>
    </row>
    <row r="568" spans="1:34" x14ac:dyDescent="0.2">
      <c r="A568" s="5"/>
      <c r="B568" s="6"/>
      <c r="C568" s="186" t="s">
        <v>831</v>
      </c>
      <c r="D568" s="8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AG568" t="s">
        <v>832</v>
      </c>
    </row>
    <row r="569" spans="1:34" x14ac:dyDescent="0.2">
      <c r="A569" s="5"/>
      <c r="B569" s="6"/>
      <c r="C569" s="186"/>
      <c r="D569" s="8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34" x14ac:dyDescent="0.2">
      <c r="C570" s="188"/>
      <c r="D570" s="145"/>
      <c r="AG570" t="s">
        <v>194</v>
      </c>
    </row>
    <row r="571" spans="1:34" x14ac:dyDescent="0.2">
      <c r="D571" s="145"/>
    </row>
    <row r="572" spans="1:34" x14ac:dyDescent="0.2">
      <c r="D572" s="145"/>
    </row>
    <row r="573" spans="1:34" x14ac:dyDescent="0.2">
      <c r="D573" s="145"/>
    </row>
    <row r="574" spans="1:34" x14ac:dyDescent="0.2">
      <c r="D574" s="145"/>
    </row>
    <row r="575" spans="1:34" x14ac:dyDescent="0.2">
      <c r="D575" s="145"/>
    </row>
    <row r="576" spans="1:3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sheetProtection password="C7A3" sheet="1"/>
  <mergeCells count="165">
    <mergeCell ref="C539:G539"/>
    <mergeCell ref="C543:G543"/>
    <mergeCell ref="C547:G547"/>
    <mergeCell ref="C551:G551"/>
    <mergeCell ref="C556:G556"/>
    <mergeCell ref="C510:G510"/>
    <mergeCell ref="C520:G520"/>
    <mergeCell ref="C523:G523"/>
    <mergeCell ref="C527:G527"/>
    <mergeCell ref="C531:G531"/>
    <mergeCell ref="C535:G535"/>
    <mergeCell ref="C478:G478"/>
    <mergeCell ref="C493:G493"/>
    <mergeCell ref="C496:G496"/>
    <mergeCell ref="C500:G500"/>
    <mergeCell ref="C502:G502"/>
    <mergeCell ref="C504:G504"/>
    <mergeCell ref="C461:G461"/>
    <mergeCell ref="C463:G463"/>
    <mergeCell ref="C464:G464"/>
    <mergeCell ref="C466:G466"/>
    <mergeCell ref="C469:G469"/>
    <mergeCell ref="C475:G475"/>
    <mergeCell ref="C450:G450"/>
    <mergeCell ref="C452:G452"/>
    <mergeCell ref="C453:G453"/>
    <mergeCell ref="C455:G455"/>
    <mergeCell ref="C456:G456"/>
    <mergeCell ref="C460:G460"/>
    <mergeCell ref="C432:G432"/>
    <mergeCell ref="C439:G439"/>
    <mergeCell ref="C442:G442"/>
    <mergeCell ref="C445:G445"/>
    <mergeCell ref="C446:G446"/>
    <mergeCell ref="C449:G449"/>
    <mergeCell ref="C417:G417"/>
    <mergeCell ref="C419:G419"/>
    <mergeCell ref="C421:G421"/>
    <mergeCell ref="C423:G423"/>
    <mergeCell ref="C425:G425"/>
    <mergeCell ref="C427:G427"/>
    <mergeCell ref="C391:G391"/>
    <mergeCell ref="C395:G395"/>
    <mergeCell ref="C396:G396"/>
    <mergeCell ref="C398:G398"/>
    <mergeCell ref="C405:G405"/>
    <mergeCell ref="C407:G407"/>
    <mergeCell ref="C373:G373"/>
    <mergeCell ref="C374:G374"/>
    <mergeCell ref="C383:G383"/>
    <mergeCell ref="C385:G385"/>
    <mergeCell ref="C386:G386"/>
    <mergeCell ref="C390:G390"/>
    <mergeCell ref="C352:G352"/>
    <mergeCell ref="C357:G357"/>
    <mergeCell ref="C365:G365"/>
    <mergeCell ref="C368:G368"/>
    <mergeCell ref="C371:G371"/>
    <mergeCell ref="C372:G372"/>
    <mergeCell ref="C321:G321"/>
    <mergeCell ref="C335:G335"/>
    <mergeCell ref="C339:G339"/>
    <mergeCell ref="C345:G345"/>
    <mergeCell ref="C346:G346"/>
    <mergeCell ref="C349:G349"/>
    <mergeCell ref="C296:G296"/>
    <mergeCell ref="C300:G300"/>
    <mergeCell ref="C307:G307"/>
    <mergeCell ref="C308:G308"/>
    <mergeCell ref="C314:G314"/>
    <mergeCell ref="C317:G317"/>
    <mergeCell ref="C286:G286"/>
    <mergeCell ref="C289:G289"/>
    <mergeCell ref="C290:G290"/>
    <mergeCell ref="C291:G291"/>
    <mergeCell ref="C294:G294"/>
    <mergeCell ref="C295:G295"/>
    <mergeCell ref="C264:G264"/>
    <mergeCell ref="C267:G267"/>
    <mergeCell ref="C268:G268"/>
    <mergeCell ref="C271:G271"/>
    <mergeCell ref="C272:G272"/>
    <mergeCell ref="C275:G275"/>
    <mergeCell ref="C235:G235"/>
    <mergeCell ref="C238:G238"/>
    <mergeCell ref="C246:G246"/>
    <mergeCell ref="C247:G247"/>
    <mergeCell ref="C255:G255"/>
    <mergeCell ref="C260:G260"/>
    <mergeCell ref="C214:G214"/>
    <mergeCell ref="C215:G215"/>
    <mergeCell ref="C218:G218"/>
    <mergeCell ref="C224:G224"/>
    <mergeCell ref="C227:G227"/>
    <mergeCell ref="C232:G232"/>
    <mergeCell ref="C198:G198"/>
    <mergeCell ref="C199:G199"/>
    <mergeCell ref="C201:G201"/>
    <mergeCell ref="C204:G204"/>
    <mergeCell ref="C208:G208"/>
    <mergeCell ref="C211:G211"/>
    <mergeCell ref="C180:G180"/>
    <mergeCell ref="C184:G184"/>
    <mergeCell ref="C185:G185"/>
    <mergeCell ref="C188:G188"/>
    <mergeCell ref="C191:G191"/>
    <mergeCell ref="C195:G195"/>
    <mergeCell ref="C165:G165"/>
    <mergeCell ref="C166:G166"/>
    <mergeCell ref="C169:G169"/>
    <mergeCell ref="C170:G170"/>
    <mergeCell ref="C176:G176"/>
    <mergeCell ref="C177:G177"/>
    <mergeCell ref="C136:G136"/>
    <mergeCell ref="C139:G139"/>
    <mergeCell ref="C142:G142"/>
    <mergeCell ref="C145:G145"/>
    <mergeCell ref="C161:G161"/>
    <mergeCell ref="C162:G162"/>
    <mergeCell ref="C112:G112"/>
    <mergeCell ref="C115:G115"/>
    <mergeCell ref="C116:G116"/>
    <mergeCell ref="C120:G120"/>
    <mergeCell ref="C129:G129"/>
    <mergeCell ref="C133:G133"/>
    <mergeCell ref="C92:G92"/>
    <mergeCell ref="C96:G96"/>
    <mergeCell ref="C99:G99"/>
    <mergeCell ref="C100:G100"/>
    <mergeCell ref="C106:G106"/>
    <mergeCell ref="C109:G109"/>
    <mergeCell ref="C82:G82"/>
    <mergeCell ref="C85:G85"/>
    <mergeCell ref="C88:G88"/>
    <mergeCell ref="C91:G91"/>
    <mergeCell ref="C53:G53"/>
    <mergeCell ref="C56:G56"/>
    <mergeCell ref="C59:G59"/>
    <mergeCell ref="C64:G64"/>
    <mergeCell ref="C67:G67"/>
    <mergeCell ref="C73:G73"/>
    <mergeCell ref="A1:G1"/>
    <mergeCell ref="C2:G2"/>
    <mergeCell ref="C3:G3"/>
    <mergeCell ref="C4:G4"/>
    <mergeCell ref="A561:B561"/>
    <mergeCell ref="A565:B565"/>
    <mergeCell ref="C10:G10"/>
    <mergeCell ref="C11:G11"/>
    <mergeCell ref="C12:G12"/>
    <mergeCell ref="C15:G15"/>
    <mergeCell ref="C31:G31"/>
    <mergeCell ref="C33:G33"/>
    <mergeCell ref="C35:G35"/>
    <mergeCell ref="C40:G40"/>
    <mergeCell ref="C49:G49"/>
    <mergeCell ref="C52:G52"/>
    <mergeCell ref="C17:G17"/>
    <mergeCell ref="C20:G20"/>
    <mergeCell ref="C23:G23"/>
    <mergeCell ref="C26:G26"/>
    <mergeCell ref="C27:G27"/>
    <mergeCell ref="C30:G30"/>
    <mergeCell ref="C76:G76"/>
    <mergeCell ref="C81:G8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3" t="s">
        <v>195</v>
      </c>
      <c r="B1" s="263"/>
      <c r="C1" s="263"/>
      <c r="D1" s="263"/>
      <c r="E1" s="263"/>
      <c r="F1" s="263"/>
      <c r="G1" s="263"/>
      <c r="AG1" t="s">
        <v>113</v>
      </c>
    </row>
    <row r="2" spans="1:60" ht="24.95" customHeight="1" x14ac:dyDescent="0.2">
      <c r="A2" s="146" t="s">
        <v>7</v>
      </c>
      <c r="B2" s="71" t="s">
        <v>43</v>
      </c>
      <c r="C2" s="264" t="s">
        <v>44</v>
      </c>
      <c r="D2" s="265"/>
      <c r="E2" s="265"/>
      <c r="F2" s="265"/>
      <c r="G2" s="266"/>
      <c r="AG2" t="s">
        <v>114</v>
      </c>
    </row>
    <row r="3" spans="1:60" ht="24.95" customHeight="1" x14ac:dyDescent="0.2">
      <c r="A3" s="146" t="s">
        <v>8</v>
      </c>
      <c r="B3" s="71" t="s">
        <v>62</v>
      </c>
      <c r="C3" s="264" t="s">
        <v>63</v>
      </c>
      <c r="D3" s="265"/>
      <c r="E3" s="265"/>
      <c r="F3" s="265"/>
      <c r="G3" s="266"/>
      <c r="AC3" s="89" t="s">
        <v>114</v>
      </c>
      <c r="AG3" t="s">
        <v>116</v>
      </c>
    </row>
    <row r="4" spans="1:60" ht="24.95" customHeight="1" x14ac:dyDescent="0.2">
      <c r="A4" s="147" t="s">
        <v>9</v>
      </c>
      <c r="B4" s="148" t="s">
        <v>64</v>
      </c>
      <c r="C4" s="267" t="s">
        <v>63</v>
      </c>
      <c r="D4" s="268"/>
      <c r="E4" s="268"/>
      <c r="F4" s="268"/>
      <c r="G4" s="269"/>
      <c r="AG4" t="s">
        <v>117</v>
      </c>
    </row>
    <row r="5" spans="1:60" x14ac:dyDescent="0.2">
      <c r="D5" s="145"/>
    </row>
    <row r="6" spans="1:60" ht="38.25" x14ac:dyDescent="0.2">
      <c r="A6" s="150" t="s">
        <v>118</v>
      </c>
      <c r="B6" s="152" t="s">
        <v>119</v>
      </c>
      <c r="C6" s="152" t="s">
        <v>120</v>
      </c>
      <c r="D6" s="151" t="s">
        <v>121</v>
      </c>
      <c r="E6" s="150" t="s">
        <v>122</v>
      </c>
      <c r="F6" s="149" t="s">
        <v>123</v>
      </c>
      <c r="G6" s="150" t="s">
        <v>29</v>
      </c>
      <c r="H6" s="153" t="s">
        <v>30</v>
      </c>
      <c r="I6" s="153" t="s">
        <v>124</v>
      </c>
      <c r="J6" s="153" t="s">
        <v>31</v>
      </c>
      <c r="K6" s="153" t="s">
        <v>125</v>
      </c>
      <c r="L6" s="153" t="s">
        <v>126</v>
      </c>
      <c r="M6" s="153" t="s">
        <v>127</v>
      </c>
      <c r="N6" s="153" t="s">
        <v>128</v>
      </c>
      <c r="O6" s="153" t="s">
        <v>129</v>
      </c>
      <c r="P6" s="153" t="s">
        <v>130</v>
      </c>
      <c r="Q6" s="153" t="s">
        <v>131</v>
      </c>
      <c r="R6" s="153" t="s">
        <v>132</v>
      </c>
      <c r="S6" s="153" t="s">
        <v>133</v>
      </c>
      <c r="T6" s="153" t="s">
        <v>134</v>
      </c>
      <c r="U6" s="153" t="s">
        <v>135</v>
      </c>
      <c r="V6" s="153" t="s">
        <v>136</v>
      </c>
      <c r="W6" s="153" t="s">
        <v>137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69" t="s">
        <v>138</v>
      </c>
      <c r="B8" s="170" t="s">
        <v>92</v>
      </c>
      <c r="C8" s="184" t="s">
        <v>93</v>
      </c>
      <c r="D8" s="171"/>
      <c r="E8" s="172"/>
      <c r="F8" s="173"/>
      <c r="G8" s="173">
        <f>SUMIF(AG9:AG16,"&lt;&gt;NOR",G9:G16)</f>
        <v>0</v>
      </c>
      <c r="H8" s="173"/>
      <c r="I8" s="173">
        <f>SUM(I9:I16)</f>
        <v>0</v>
      </c>
      <c r="J8" s="173"/>
      <c r="K8" s="173">
        <f>SUM(K9:K16)</f>
        <v>0</v>
      </c>
      <c r="L8" s="173"/>
      <c r="M8" s="173">
        <f>SUM(M9:M16)</f>
        <v>0</v>
      </c>
      <c r="N8" s="173"/>
      <c r="O8" s="173">
        <f>SUM(O9:O16)</f>
        <v>0.21999999999999997</v>
      </c>
      <c r="P8" s="173"/>
      <c r="Q8" s="173">
        <f>SUM(Q9:Q16)</f>
        <v>0</v>
      </c>
      <c r="R8" s="173"/>
      <c r="S8" s="173"/>
      <c r="T8" s="174"/>
      <c r="U8" s="168"/>
      <c r="V8" s="168">
        <f>SUM(V9:V16)</f>
        <v>2.58</v>
      </c>
      <c r="W8" s="168"/>
      <c r="AG8" t="s">
        <v>139</v>
      </c>
    </row>
    <row r="9" spans="1:60" outlineLevel="1" x14ac:dyDescent="0.2">
      <c r="A9" s="175">
        <v>1</v>
      </c>
      <c r="B9" s="176" t="s">
        <v>834</v>
      </c>
      <c r="C9" s="185" t="s">
        <v>835</v>
      </c>
      <c r="D9" s="177" t="s">
        <v>198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7.5000000000000011E-2</v>
      </c>
      <c r="O9" s="180">
        <f>ROUND(E9*N9,2)</f>
        <v>0.08</v>
      </c>
      <c r="P9" s="180">
        <v>0</v>
      </c>
      <c r="Q9" s="180">
        <f>ROUND(E9*P9,2)</f>
        <v>0</v>
      </c>
      <c r="R9" s="180"/>
      <c r="S9" s="180" t="s">
        <v>181</v>
      </c>
      <c r="T9" s="181" t="s">
        <v>144</v>
      </c>
      <c r="U9" s="165">
        <v>0</v>
      </c>
      <c r="V9" s="165">
        <f>ROUND(E9*U9,2)</f>
        <v>0</v>
      </c>
      <c r="W9" s="165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201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3"/>
      <c r="B10" s="164"/>
      <c r="C10" s="205" t="s">
        <v>351</v>
      </c>
      <c r="D10" s="189"/>
      <c r="E10" s="190">
        <v>1</v>
      </c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207</v>
      </c>
      <c r="AH10" s="154">
        <v>5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">
      <c r="A11" s="175">
        <v>2</v>
      </c>
      <c r="B11" s="176" t="s">
        <v>836</v>
      </c>
      <c r="C11" s="185" t="s">
        <v>837</v>
      </c>
      <c r="D11" s="177" t="s">
        <v>198</v>
      </c>
      <c r="E11" s="178">
        <v>1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80">
        <v>8.5000000000000006E-2</v>
      </c>
      <c r="O11" s="180">
        <f>ROUND(E11*N11,2)</f>
        <v>0.09</v>
      </c>
      <c r="P11" s="180">
        <v>0</v>
      </c>
      <c r="Q11" s="180">
        <f>ROUND(E11*P11,2)</f>
        <v>0</v>
      </c>
      <c r="R11" s="180"/>
      <c r="S11" s="180" t="s">
        <v>181</v>
      </c>
      <c r="T11" s="181" t="s">
        <v>144</v>
      </c>
      <c r="U11" s="165">
        <v>2.5750000000000002</v>
      </c>
      <c r="V11" s="165">
        <f>ROUND(E11*U11,2)</f>
        <v>2.58</v>
      </c>
      <c r="W11" s="165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201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3"/>
      <c r="B12" s="164"/>
      <c r="C12" s="205" t="s">
        <v>838</v>
      </c>
      <c r="D12" s="189"/>
      <c r="E12" s="190">
        <v>1</v>
      </c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207</v>
      </c>
      <c r="AH12" s="154">
        <v>5</v>
      </c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75">
        <v>3</v>
      </c>
      <c r="B13" s="176" t="s">
        <v>839</v>
      </c>
      <c r="C13" s="185" t="s">
        <v>840</v>
      </c>
      <c r="D13" s="177" t="s">
        <v>198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0.02</v>
      </c>
      <c r="O13" s="180">
        <f>ROUND(E13*N13,2)</f>
        <v>0.02</v>
      </c>
      <c r="P13" s="180">
        <v>0</v>
      </c>
      <c r="Q13" s="180">
        <f>ROUND(E13*P13,2)</f>
        <v>0</v>
      </c>
      <c r="R13" s="180"/>
      <c r="S13" s="180" t="s">
        <v>181</v>
      </c>
      <c r="T13" s="181" t="s">
        <v>144</v>
      </c>
      <c r="U13" s="165">
        <v>0</v>
      </c>
      <c r="V13" s="165">
        <f>ROUND(E13*U13,2)</f>
        <v>0</v>
      </c>
      <c r="W13" s="165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393</v>
      </c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3"/>
      <c r="B14" s="164"/>
      <c r="C14" s="270" t="s">
        <v>841</v>
      </c>
      <c r="D14" s="271"/>
      <c r="E14" s="271"/>
      <c r="F14" s="271"/>
      <c r="G14" s="271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147</v>
      </c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75">
        <v>4</v>
      </c>
      <c r="B15" s="176" t="s">
        <v>842</v>
      </c>
      <c r="C15" s="185" t="s">
        <v>843</v>
      </c>
      <c r="D15" s="177" t="s">
        <v>198</v>
      </c>
      <c r="E15" s="178">
        <v>1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80">
        <v>3.4000000000000002E-2</v>
      </c>
      <c r="O15" s="180">
        <f>ROUND(E15*N15,2)</f>
        <v>0.03</v>
      </c>
      <c r="P15" s="180">
        <v>0</v>
      </c>
      <c r="Q15" s="180">
        <f>ROUND(E15*P15,2)</f>
        <v>0</v>
      </c>
      <c r="R15" s="180"/>
      <c r="S15" s="180" t="s">
        <v>181</v>
      </c>
      <c r="T15" s="181" t="s">
        <v>144</v>
      </c>
      <c r="U15" s="165">
        <v>0</v>
      </c>
      <c r="V15" s="165">
        <f>ROUND(E15*U15,2)</f>
        <v>0</v>
      </c>
      <c r="W15" s="165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393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3"/>
      <c r="B16" s="164"/>
      <c r="C16" s="270" t="s">
        <v>841</v>
      </c>
      <c r="D16" s="271"/>
      <c r="E16" s="271"/>
      <c r="F16" s="271"/>
      <c r="G16" s="271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147</v>
      </c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33" x14ac:dyDescent="0.2">
      <c r="A17" s="5"/>
      <c r="B17" s="6"/>
      <c r="C17" s="186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AE17">
        <v>15</v>
      </c>
      <c r="AF17">
        <v>21</v>
      </c>
    </row>
    <row r="18" spans="1:33" x14ac:dyDescent="0.2">
      <c r="A18" s="157"/>
      <c r="B18" s="158" t="s">
        <v>29</v>
      </c>
      <c r="C18" s="187"/>
      <c r="D18" s="159"/>
      <c r="E18" s="160"/>
      <c r="F18" s="160"/>
      <c r="G18" s="183">
        <f>G8</f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f>SUMIF(L7:L16,AE17,G7:G16)</f>
        <v>0</v>
      </c>
      <c r="AF18">
        <f>SUMIF(L7:L16,AF17,G7:G16)</f>
        <v>0</v>
      </c>
      <c r="AG18" t="s">
        <v>191</v>
      </c>
    </row>
    <row r="19" spans="1:33" x14ac:dyDescent="0.2">
      <c r="A19" s="278" t="s">
        <v>824</v>
      </c>
      <c r="B19" s="278"/>
      <c r="C19" s="186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3" x14ac:dyDescent="0.2">
      <c r="A20" s="5"/>
      <c r="B20" s="6" t="s">
        <v>825</v>
      </c>
      <c r="C20" s="186" t="s">
        <v>826</v>
      </c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AG20" t="s">
        <v>827</v>
      </c>
    </row>
    <row r="21" spans="1:33" x14ac:dyDescent="0.2">
      <c r="A21" s="5"/>
      <c r="B21" s="6" t="s">
        <v>828</v>
      </c>
      <c r="C21" s="186" t="s">
        <v>829</v>
      </c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AG21" t="s">
        <v>830</v>
      </c>
    </row>
    <row r="22" spans="1:33" x14ac:dyDescent="0.2">
      <c r="A22" s="5"/>
      <c r="B22" s="6"/>
      <c r="C22" s="186" t="s">
        <v>831</v>
      </c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G22" t="s">
        <v>832</v>
      </c>
    </row>
    <row r="23" spans="1:33" x14ac:dyDescent="0.2">
      <c r="A23" s="5"/>
      <c r="B23" s="6"/>
      <c r="C23" s="186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33" x14ac:dyDescent="0.2">
      <c r="C24" s="188"/>
      <c r="D24" s="145"/>
      <c r="AG24" t="s">
        <v>194</v>
      </c>
    </row>
    <row r="25" spans="1:33" x14ac:dyDescent="0.2">
      <c r="D25" s="145"/>
    </row>
    <row r="26" spans="1:33" x14ac:dyDescent="0.2">
      <c r="D26" s="145"/>
    </row>
    <row r="27" spans="1:33" x14ac:dyDescent="0.2">
      <c r="D27" s="145"/>
    </row>
    <row r="28" spans="1:33" x14ac:dyDescent="0.2">
      <c r="D28" s="145"/>
    </row>
    <row r="29" spans="1:33" x14ac:dyDescent="0.2">
      <c r="D29" s="145"/>
    </row>
    <row r="30" spans="1:33" x14ac:dyDescent="0.2">
      <c r="D30" s="145"/>
    </row>
    <row r="31" spans="1:33" x14ac:dyDescent="0.2">
      <c r="D31" s="145"/>
    </row>
    <row r="32" spans="1:33" x14ac:dyDescent="0.2">
      <c r="D32" s="145"/>
    </row>
    <row r="33" spans="4:4" x14ac:dyDescent="0.2">
      <c r="D33" s="145"/>
    </row>
    <row r="34" spans="4:4" x14ac:dyDescent="0.2">
      <c r="D34" s="145"/>
    </row>
    <row r="35" spans="4:4" x14ac:dyDescent="0.2">
      <c r="D35" s="145"/>
    </row>
    <row r="36" spans="4:4" x14ac:dyDescent="0.2">
      <c r="D36" s="145"/>
    </row>
    <row r="37" spans="4:4" x14ac:dyDescent="0.2">
      <c r="D37" s="145"/>
    </row>
    <row r="38" spans="4:4" x14ac:dyDescent="0.2">
      <c r="D38" s="145"/>
    </row>
    <row r="39" spans="4:4" x14ac:dyDescent="0.2">
      <c r="D39" s="145"/>
    </row>
    <row r="40" spans="4:4" x14ac:dyDescent="0.2">
      <c r="D40" s="145"/>
    </row>
    <row r="41" spans="4:4" x14ac:dyDescent="0.2">
      <c r="D41" s="145"/>
    </row>
    <row r="42" spans="4:4" x14ac:dyDescent="0.2">
      <c r="D42" s="145"/>
    </row>
    <row r="43" spans="4:4" x14ac:dyDescent="0.2">
      <c r="D43" s="145"/>
    </row>
    <row r="44" spans="4:4" x14ac:dyDescent="0.2">
      <c r="D44" s="145"/>
    </row>
    <row r="45" spans="4:4" x14ac:dyDescent="0.2">
      <c r="D45" s="145"/>
    </row>
    <row r="46" spans="4:4" x14ac:dyDescent="0.2">
      <c r="D46" s="145"/>
    </row>
    <row r="47" spans="4:4" x14ac:dyDescent="0.2">
      <c r="D47" s="145"/>
    </row>
    <row r="48" spans="4:4" x14ac:dyDescent="0.2">
      <c r="D48" s="145"/>
    </row>
    <row r="49" spans="4:4" x14ac:dyDescent="0.2">
      <c r="D49" s="145"/>
    </row>
    <row r="50" spans="4:4" x14ac:dyDescent="0.2">
      <c r="D50" s="145"/>
    </row>
    <row r="51" spans="4:4" x14ac:dyDescent="0.2">
      <c r="D51" s="145"/>
    </row>
    <row r="52" spans="4:4" x14ac:dyDescent="0.2">
      <c r="D52" s="145"/>
    </row>
    <row r="53" spans="4:4" x14ac:dyDescent="0.2">
      <c r="D53" s="145"/>
    </row>
    <row r="54" spans="4:4" x14ac:dyDescent="0.2">
      <c r="D54" s="145"/>
    </row>
    <row r="55" spans="4:4" x14ac:dyDescent="0.2">
      <c r="D55" s="145"/>
    </row>
    <row r="56" spans="4:4" x14ac:dyDescent="0.2">
      <c r="D56" s="145"/>
    </row>
    <row r="57" spans="4:4" x14ac:dyDescent="0.2">
      <c r="D57" s="145"/>
    </row>
    <row r="58" spans="4:4" x14ac:dyDescent="0.2">
      <c r="D58" s="145"/>
    </row>
    <row r="59" spans="4:4" x14ac:dyDescent="0.2">
      <c r="D59" s="145"/>
    </row>
    <row r="60" spans="4:4" x14ac:dyDescent="0.2">
      <c r="D60" s="145"/>
    </row>
    <row r="61" spans="4:4" x14ac:dyDescent="0.2">
      <c r="D61" s="145"/>
    </row>
    <row r="62" spans="4:4" x14ac:dyDescent="0.2">
      <c r="D62" s="145"/>
    </row>
    <row r="63" spans="4:4" x14ac:dyDescent="0.2">
      <c r="D63" s="145"/>
    </row>
    <row r="64" spans="4:4" x14ac:dyDescent="0.2">
      <c r="D64" s="145"/>
    </row>
    <row r="65" spans="4:4" x14ac:dyDescent="0.2">
      <c r="D65" s="145"/>
    </row>
    <row r="66" spans="4:4" x14ac:dyDescent="0.2">
      <c r="D66" s="145"/>
    </row>
    <row r="67" spans="4:4" x14ac:dyDescent="0.2">
      <c r="D67" s="145"/>
    </row>
    <row r="68" spans="4:4" x14ac:dyDescent="0.2">
      <c r="D68" s="145"/>
    </row>
    <row r="69" spans="4:4" x14ac:dyDescent="0.2">
      <c r="D69" s="145"/>
    </row>
    <row r="70" spans="4:4" x14ac:dyDescent="0.2">
      <c r="D70" s="145"/>
    </row>
    <row r="71" spans="4:4" x14ac:dyDescent="0.2">
      <c r="D71" s="145"/>
    </row>
    <row r="72" spans="4:4" x14ac:dyDescent="0.2">
      <c r="D72" s="145"/>
    </row>
    <row r="73" spans="4:4" x14ac:dyDescent="0.2">
      <c r="D73" s="145"/>
    </row>
    <row r="74" spans="4:4" x14ac:dyDescent="0.2">
      <c r="D74" s="145"/>
    </row>
    <row r="75" spans="4:4" x14ac:dyDescent="0.2">
      <c r="D75" s="145"/>
    </row>
    <row r="76" spans="4:4" x14ac:dyDescent="0.2">
      <c r="D76" s="145"/>
    </row>
    <row r="77" spans="4:4" x14ac:dyDescent="0.2">
      <c r="D77" s="145"/>
    </row>
    <row r="78" spans="4:4" x14ac:dyDescent="0.2">
      <c r="D78" s="145"/>
    </row>
    <row r="79" spans="4:4" x14ac:dyDescent="0.2">
      <c r="D79" s="145"/>
    </row>
    <row r="80" spans="4:4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sheetProtection password="C7A3" sheet="1"/>
  <mergeCells count="7">
    <mergeCell ref="A1:G1"/>
    <mergeCell ref="C2:G2"/>
    <mergeCell ref="C3:G3"/>
    <mergeCell ref="C4:G4"/>
    <mergeCell ref="A19:B19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 00.1 Naklady</vt:lpstr>
      <vt:lpstr>101 101.1 Pol</vt:lpstr>
      <vt:lpstr>102 102.1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00.1 Naklady'!Názvy_tisku</vt:lpstr>
      <vt:lpstr>'101 101.1 Pol'!Názvy_tisku</vt:lpstr>
      <vt:lpstr>'102 102.1 Pol'!Názvy_tisku</vt:lpstr>
      <vt:lpstr>oadresa</vt:lpstr>
      <vt:lpstr>Stavba!Objednatel</vt:lpstr>
      <vt:lpstr>Stavba!Objekt</vt:lpstr>
      <vt:lpstr>'00 00.1 Naklady'!Oblast_tisku</vt:lpstr>
      <vt:lpstr>'101 101.1 Pol'!Oblast_tisku</vt:lpstr>
      <vt:lpstr>'102 102.1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Olivová Helena, Mgr.</cp:lastModifiedBy>
  <cp:lastPrinted>2014-02-28T09:52:57Z</cp:lastPrinted>
  <dcterms:created xsi:type="dcterms:W3CDTF">2009-04-08T07:15:50Z</dcterms:created>
  <dcterms:modified xsi:type="dcterms:W3CDTF">2021-07-22T07:26:40Z</dcterms:modified>
</cp:coreProperties>
</file>